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3.- Mpio Pma 2018\2 PRESUPUESTOS 2018\PRESUP Ini 2018 pt\"/>
    </mc:Choice>
  </mc:AlternateContent>
  <bookViews>
    <workbookView xWindow="0" yWindow="0" windowWidth="3255" windowHeight="6975" tabRatio="602"/>
  </bookViews>
  <sheets>
    <sheet name="PLANTILLA" sheetId="18" r:id="rId1"/>
    <sheet name="SEGURIDAD PUBLICA" sheetId="22" r:id="rId2"/>
  </sheets>
  <definedNames>
    <definedName name="_xlnm._FilterDatabase" localSheetId="0" hidden="1">PLANTILLA!$A$12:$R$107</definedName>
    <definedName name="_xlnm._FilterDatabase" localSheetId="1" hidden="1">'SEGURIDAD PUBLICA'!$A$8:$R$8</definedName>
    <definedName name="_xlnm.Print_Area" localSheetId="0">PLANTILLA!$B$7:$R$770</definedName>
    <definedName name="_xlnm.Print_Area" localSheetId="1">'SEGURIDAD PUBLICA'!$B$3:$R$39</definedName>
    <definedName name="_xlnm.Print_Titles" localSheetId="0">PLANTILLA!$7:$12</definedName>
    <definedName name="_xlnm.Print_Titles" localSheetId="1">'SEGURIDAD PUBLICA'!$3:$8</definedName>
  </definedNames>
  <calcPr calcId="152511"/>
</workbook>
</file>

<file path=xl/calcChain.xml><?xml version="1.0" encoding="utf-8"?>
<calcChain xmlns="http://schemas.openxmlformats.org/spreadsheetml/2006/main">
  <c r="Q550" i="18" l="1"/>
  <c r="R686" i="18"/>
  <c r="U700" i="18"/>
  <c r="Q700" i="18"/>
  <c r="Q717" i="18" s="1"/>
  <c r="R699" i="18"/>
  <c r="Q519" i="18"/>
  <c r="R518" i="18"/>
  <c r="Q62" i="18"/>
  <c r="R56" i="18"/>
  <c r="Q756" i="18"/>
  <c r="R295" i="18"/>
  <c r="R702" i="18" l="1"/>
  <c r="R190" i="18"/>
  <c r="R66" i="18"/>
  <c r="R698" i="18"/>
  <c r="V214" i="18"/>
  <c r="U727" i="18"/>
  <c r="R748" i="18"/>
  <c r="R749" i="18"/>
  <c r="R750" i="18"/>
  <c r="R751" i="18"/>
  <c r="R752" i="18"/>
  <c r="R753" i="18"/>
  <c r="R754" i="18"/>
  <c r="R747" i="18"/>
  <c r="R744" i="18"/>
  <c r="P732" i="18"/>
  <c r="R724" i="18"/>
  <c r="R725" i="18"/>
  <c r="R726" i="18"/>
  <c r="Q727" i="18"/>
  <c r="R723" i="18"/>
  <c r="P708" i="18"/>
  <c r="R687" i="18"/>
  <c r="R688" i="18"/>
  <c r="R689" i="18"/>
  <c r="R690" i="18"/>
  <c r="R691" i="18"/>
  <c r="R692" i="18"/>
  <c r="R693" i="18"/>
  <c r="R694" i="18"/>
  <c r="R695" i="18"/>
  <c r="R696" i="18"/>
  <c r="R697" i="18"/>
  <c r="R683" i="18"/>
  <c r="R658" i="18"/>
  <c r="R659" i="18"/>
  <c r="R660" i="18"/>
  <c r="R661" i="18"/>
  <c r="R657" i="18"/>
  <c r="R654" i="18"/>
  <c r="R622" i="18"/>
  <c r="R623" i="18"/>
  <c r="R624" i="18"/>
  <c r="R625" i="18"/>
  <c r="R626" i="18"/>
  <c r="R627" i="18"/>
  <c r="R628" i="18"/>
  <c r="R629" i="18"/>
  <c r="R630" i="18"/>
  <c r="R631" i="18"/>
  <c r="R632" i="18"/>
  <c r="R621" i="18"/>
  <c r="R597" i="18"/>
  <c r="R598" i="18"/>
  <c r="R596" i="18"/>
  <c r="R593" i="18"/>
  <c r="R571" i="18"/>
  <c r="R572" i="18"/>
  <c r="R573" i="18"/>
  <c r="R574" i="18"/>
  <c r="R570" i="18"/>
  <c r="R567" i="18"/>
  <c r="R543" i="18"/>
  <c r="R544" i="18"/>
  <c r="R545" i="18"/>
  <c r="R546" i="18"/>
  <c r="R547" i="18"/>
  <c r="R511" i="18"/>
  <c r="R512" i="18"/>
  <c r="R513" i="18"/>
  <c r="R514" i="18"/>
  <c r="R515" i="18"/>
  <c r="R516" i="18"/>
  <c r="R517" i="18"/>
  <c r="R510" i="18"/>
  <c r="R487" i="18"/>
  <c r="R488" i="18"/>
  <c r="R489" i="18"/>
  <c r="R490" i="18"/>
  <c r="R491" i="18"/>
  <c r="R486" i="18"/>
  <c r="R482" i="18"/>
  <c r="U463" i="18"/>
  <c r="Q463" i="18"/>
  <c r="R434" i="18"/>
  <c r="R435" i="18"/>
  <c r="R436" i="18"/>
  <c r="R437" i="18"/>
  <c r="R438" i="18"/>
  <c r="R439" i="18"/>
  <c r="R440" i="18"/>
  <c r="R441" i="18"/>
  <c r="R442" i="18"/>
  <c r="R443" i="18"/>
  <c r="R444" i="18"/>
  <c r="R445" i="18"/>
  <c r="R446" i="18"/>
  <c r="R447" i="18"/>
  <c r="R448" i="18"/>
  <c r="R449" i="18"/>
  <c r="R450" i="18"/>
  <c r="R451" i="18"/>
  <c r="R452" i="18"/>
  <c r="R453" i="18"/>
  <c r="R454" i="18"/>
  <c r="R455" i="18"/>
  <c r="R456" i="18"/>
  <c r="R457" i="18"/>
  <c r="R458" i="18"/>
  <c r="R459" i="18"/>
  <c r="R460" i="18"/>
  <c r="R461" i="18"/>
  <c r="R462" i="18"/>
  <c r="R429" i="18"/>
  <c r="R430" i="18"/>
  <c r="R419" i="18"/>
  <c r="R358" i="18"/>
  <c r="R359" i="18"/>
  <c r="R360" i="18"/>
  <c r="R361" i="18"/>
  <c r="R362" i="18"/>
  <c r="R363" i="18"/>
  <c r="R364" i="18"/>
  <c r="R365" i="18"/>
  <c r="R366" i="18"/>
  <c r="R367" i="18"/>
  <c r="R368" i="18"/>
  <c r="R369" i="18"/>
  <c r="R370" i="18"/>
  <c r="R371" i="18"/>
  <c r="R372" i="18"/>
  <c r="R373" i="18"/>
  <c r="R374" i="18"/>
  <c r="R375" i="18"/>
  <c r="R376" i="18"/>
  <c r="R377" i="18"/>
  <c r="R378" i="18"/>
  <c r="R379" i="18"/>
  <c r="R380" i="18"/>
  <c r="R381" i="18"/>
  <c r="R382" i="18"/>
  <c r="R383" i="18"/>
  <c r="R384" i="18"/>
  <c r="R385" i="18"/>
  <c r="R386" i="18"/>
  <c r="R387" i="18"/>
  <c r="R388" i="18"/>
  <c r="R389" i="18"/>
  <c r="R390" i="18"/>
  <c r="R391" i="18"/>
  <c r="R392" i="18"/>
  <c r="R393" i="18"/>
  <c r="R394" i="18"/>
  <c r="R395" i="18"/>
  <c r="R396" i="18"/>
  <c r="R397" i="18"/>
  <c r="R398" i="18"/>
  <c r="R399" i="18"/>
  <c r="R400" i="18"/>
  <c r="R401" i="18"/>
  <c r="R402" i="18"/>
  <c r="R403" i="18"/>
  <c r="R404" i="18"/>
  <c r="R405" i="18"/>
  <c r="R406" i="18"/>
  <c r="R407" i="18"/>
  <c r="R408" i="18"/>
  <c r="R409" i="18"/>
  <c r="R343" i="18"/>
  <c r="R299" i="18"/>
  <c r="R300" i="18"/>
  <c r="R301" i="18"/>
  <c r="R302" i="18"/>
  <c r="R303" i="18"/>
  <c r="R304" i="18"/>
  <c r="R305" i="18"/>
  <c r="R306" i="18"/>
  <c r="R307" i="18"/>
  <c r="R308" i="18"/>
  <c r="R309" i="18"/>
  <c r="R310" i="18"/>
  <c r="R311" i="18"/>
  <c r="R312" i="18"/>
  <c r="R313" i="18"/>
  <c r="R314" i="18"/>
  <c r="R315" i="18"/>
  <c r="R316" i="18"/>
  <c r="R317" i="18"/>
  <c r="R318" i="18"/>
  <c r="R319" i="18"/>
  <c r="R320" i="18"/>
  <c r="R321" i="18"/>
  <c r="R322" i="18"/>
  <c r="R323" i="18"/>
  <c r="R324" i="18"/>
  <c r="R325" i="18"/>
  <c r="R326" i="18"/>
  <c r="R327" i="18"/>
  <c r="R328" i="18"/>
  <c r="R329" i="18"/>
  <c r="R330" i="18"/>
  <c r="R331" i="18"/>
  <c r="R332" i="18"/>
  <c r="R333" i="18"/>
  <c r="R334" i="18"/>
  <c r="R335" i="18"/>
  <c r="R336" i="18"/>
  <c r="R337" i="18"/>
  <c r="R338" i="18"/>
  <c r="R339" i="18"/>
  <c r="R700" i="18" l="1"/>
  <c r="R519" i="18"/>
  <c r="R756" i="18"/>
  <c r="P283" i="18"/>
  <c r="R265" i="18"/>
  <c r="R266" i="18"/>
  <c r="R267" i="18"/>
  <c r="R268" i="18"/>
  <c r="R269" i="18"/>
  <c r="R270" i="18"/>
  <c r="R271" i="18"/>
  <c r="R272" i="18"/>
  <c r="R273" i="18"/>
  <c r="R274" i="18"/>
  <c r="R275" i="18"/>
  <c r="R276" i="18"/>
  <c r="R277" i="18"/>
  <c r="R264" i="18"/>
  <c r="R261" i="18"/>
  <c r="R240" i="18"/>
  <c r="R241" i="18"/>
  <c r="R242" i="18"/>
  <c r="R243" i="18"/>
  <c r="R239" i="18"/>
  <c r="R236" i="18"/>
  <c r="R211" i="18"/>
  <c r="R212" i="18"/>
  <c r="R213" i="18"/>
  <c r="R214" i="18"/>
  <c r="R215" i="18"/>
  <c r="R216" i="18"/>
  <c r="R217" i="18"/>
  <c r="R218" i="18"/>
  <c r="R219" i="18"/>
  <c r="R210" i="18"/>
  <c r="R179" i="18"/>
  <c r="R180" i="18"/>
  <c r="R181" i="18"/>
  <c r="R182" i="18"/>
  <c r="R183" i="18"/>
  <c r="R184" i="18"/>
  <c r="R185" i="18"/>
  <c r="R186" i="18"/>
  <c r="R187" i="18"/>
  <c r="R188" i="18" l="1"/>
  <c r="R135" i="18"/>
  <c r="R136" i="18"/>
  <c r="R137" i="18"/>
  <c r="R138" i="18"/>
  <c r="R134" i="18"/>
  <c r="R207" i="18"/>
  <c r="R176" i="18"/>
  <c r="R155" i="18"/>
  <c r="R131" i="18"/>
  <c r="R126" i="18"/>
  <c r="R107" i="18"/>
  <c r="R29" i="18"/>
  <c r="R30" i="18"/>
  <c r="R62" i="18" s="1"/>
  <c r="R31" i="18"/>
  <c r="R32" i="18"/>
  <c r="R33" i="18"/>
  <c r="R34" i="18"/>
  <c r="R35" i="18"/>
  <c r="R36" i="18"/>
  <c r="R37" i="18"/>
  <c r="R38" i="18"/>
  <c r="R39" i="18"/>
  <c r="R40" i="18"/>
  <c r="R41" i="18"/>
  <c r="R42" i="18"/>
  <c r="R43" i="18"/>
  <c r="R44" i="18"/>
  <c r="R45" i="18"/>
  <c r="R46" i="18"/>
  <c r="R47" i="18"/>
  <c r="R48" i="18"/>
  <c r="R49" i="18"/>
  <c r="R50" i="18"/>
  <c r="R51" i="18"/>
  <c r="R52" i="18"/>
  <c r="R53" i="18"/>
  <c r="R54" i="18"/>
  <c r="R55" i="18"/>
  <c r="R57" i="18"/>
  <c r="R58" i="18"/>
  <c r="R59" i="18"/>
  <c r="R60" i="18"/>
  <c r="R61" i="18"/>
  <c r="R28" i="18"/>
  <c r="R19" i="18"/>
  <c r="R26" i="18" s="1"/>
  <c r="R20" i="18"/>
  <c r="R21" i="18"/>
  <c r="R22" i="18"/>
  <c r="R23" i="18"/>
  <c r="R24" i="18"/>
  <c r="R25" i="18"/>
  <c r="R18" i="18"/>
  <c r="R15" i="18"/>
  <c r="R64" i="18"/>
  <c r="R69" i="18"/>
  <c r="R73" i="18"/>
  <c r="R76" i="18"/>
  <c r="R79" i="18"/>
  <c r="R82" i="18"/>
  <c r="R87" i="18"/>
  <c r="R92" i="18"/>
  <c r="R96" i="18"/>
  <c r="R99" i="18"/>
  <c r="R104" i="18" s="1"/>
  <c r="R102" i="18"/>
  <c r="R110" i="18"/>
  <c r="R115" i="18"/>
  <c r="R118" i="18"/>
  <c r="R119" i="18"/>
  <c r="R122" i="18"/>
  <c r="R139" i="18"/>
  <c r="R142" i="18"/>
  <c r="R146" i="18"/>
  <c r="R158" i="18"/>
  <c r="R159" i="18"/>
  <c r="R160" i="18" s="1"/>
  <c r="R162" i="18"/>
  <c r="R166" i="18"/>
  <c r="R175" i="18"/>
  <c r="R177" i="18" s="1"/>
  <c r="R220" i="18"/>
  <c r="R223" i="18"/>
  <c r="R227" i="18"/>
  <c r="R244" i="18"/>
  <c r="R248" i="18"/>
  <c r="R252" i="18"/>
  <c r="R278" i="18"/>
  <c r="R282" i="18"/>
  <c r="R286" i="18"/>
  <c r="R298" i="18"/>
  <c r="R340" i="18"/>
  <c r="R347" i="18"/>
  <c r="R354" i="18"/>
  <c r="R357" i="18"/>
  <c r="R410" i="18"/>
  <c r="R415" i="18"/>
  <c r="R428" i="18"/>
  <c r="R431" i="18" s="1"/>
  <c r="R433" i="18"/>
  <c r="R463" i="18" s="1"/>
  <c r="R465" i="18"/>
  <c r="R483" i="18"/>
  <c r="R484" i="18"/>
  <c r="R492" i="18"/>
  <c r="R507" i="18"/>
  <c r="R525" i="18"/>
  <c r="R529" i="18"/>
  <c r="R540" i="18"/>
  <c r="R550" i="18"/>
  <c r="R554" i="18"/>
  <c r="R558" i="18"/>
  <c r="R575" i="18"/>
  <c r="R580" i="18"/>
  <c r="R584" i="18"/>
  <c r="R599" i="18"/>
  <c r="R604" i="18"/>
  <c r="R608" i="18"/>
  <c r="R617" i="18"/>
  <c r="R618" i="18"/>
  <c r="R619" i="18" s="1"/>
  <c r="R633" i="18"/>
  <c r="R638" i="18"/>
  <c r="R662" i="18"/>
  <c r="R667" i="18"/>
  <c r="R670" i="18"/>
  <c r="R674" i="18"/>
  <c r="R707" i="18"/>
  <c r="R711" i="18"/>
  <c r="R720" i="18"/>
  <c r="R727" i="18"/>
  <c r="R731" i="18"/>
  <c r="R735" i="18"/>
  <c r="R759" i="18"/>
  <c r="R763" i="18"/>
  <c r="W725" i="18"/>
  <c r="X725" i="18" s="1"/>
  <c r="W726" i="18"/>
  <c r="X726" i="18" s="1"/>
  <c r="V725" i="18"/>
  <c r="V726" i="18"/>
  <c r="W632" i="18"/>
  <c r="X632" i="18" s="1"/>
  <c r="V632" i="18"/>
  <c r="W465" i="18"/>
  <c r="X465" i="18" s="1"/>
  <c r="V462" i="18"/>
  <c r="V461" i="18"/>
  <c r="W461" i="18"/>
  <c r="X461" i="18" s="1"/>
  <c r="W462" i="18"/>
  <c r="X462" i="18" s="1"/>
  <c r="W437" i="18"/>
  <c r="X437" i="18" s="1"/>
  <c r="W438" i="18"/>
  <c r="X438" i="18" s="1"/>
  <c r="W439" i="18"/>
  <c r="W440" i="18"/>
  <c r="W441" i="18"/>
  <c r="X441" i="18" s="1"/>
  <c r="W442" i="18"/>
  <c r="W443" i="18"/>
  <c r="W444" i="18"/>
  <c r="W445" i="18"/>
  <c r="X445" i="18" s="1"/>
  <c r="W446" i="18"/>
  <c r="X446" i="18" s="1"/>
  <c r="W397" i="18"/>
  <c r="X397" i="18" s="1"/>
  <c r="W398" i="18"/>
  <c r="X398" i="18" s="1"/>
  <c r="W399" i="18"/>
  <c r="X399" i="18" s="1"/>
  <c r="W400" i="18"/>
  <c r="X400" i="18" s="1"/>
  <c r="W401" i="18"/>
  <c r="X401" i="18" s="1"/>
  <c r="W402" i="18"/>
  <c r="X402" i="18" s="1"/>
  <c r="W403" i="18"/>
  <c r="X403" i="18" s="1"/>
  <c r="W404" i="18"/>
  <c r="X404" i="18" s="1"/>
  <c r="W405" i="18"/>
  <c r="X405" i="18" s="1"/>
  <c r="W406" i="18"/>
  <c r="X406" i="18" s="1"/>
  <c r="W407" i="18"/>
  <c r="X407" i="18" s="1"/>
  <c r="W408" i="18"/>
  <c r="X408" i="18" s="1"/>
  <c r="W409" i="18"/>
  <c r="X409" i="18" s="1"/>
  <c r="W277" i="18"/>
  <c r="X277" i="18" s="1"/>
  <c r="V277" i="18"/>
  <c r="W214" i="18"/>
  <c r="X214" i="18" s="1"/>
  <c r="W66" i="18"/>
  <c r="X66" i="18" s="1"/>
  <c r="W48" i="18"/>
  <c r="X48" i="18" s="1"/>
  <c r="R117" i="18" l="1"/>
  <c r="R128" i="18" s="1"/>
  <c r="U756" i="18"/>
  <c r="U769" i="18" s="1"/>
  <c r="U741" i="18"/>
  <c r="U717" i="18"/>
  <c r="U662" i="18"/>
  <c r="U680" i="18" s="1"/>
  <c r="U633" i="18"/>
  <c r="U651" i="18" s="1"/>
  <c r="U619" i="18"/>
  <c r="U599" i="18"/>
  <c r="U614" i="18" s="1"/>
  <c r="U575" i="18"/>
  <c r="U590" i="18" s="1"/>
  <c r="U550" i="18"/>
  <c r="U564" i="18" s="1"/>
  <c r="U519" i="18"/>
  <c r="U537" i="18" s="1"/>
  <c r="U492" i="18"/>
  <c r="U484" i="18"/>
  <c r="U504" i="18" s="1"/>
  <c r="U431" i="18"/>
  <c r="U479" i="18" s="1"/>
  <c r="U410" i="18"/>
  <c r="U425" i="18" s="1"/>
  <c r="U340" i="18"/>
  <c r="U351" i="18" s="1"/>
  <c r="U278" i="18"/>
  <c r="U292" i="18" s="1"/>
  <c r="U244" i="18"/>
  <c r="U258" i="18" s="1"/>
  <c r="U220" i="18"/>
  <c r="U233" i="18" s="1"/>
  <c r="U188" i="18"/>
  <c r="U177" i="18"/>
  <c r="U160" i="18"/>
  <c r="U172" i="18" s="1"/>
  <c r="U139" i="18"/>
  <c r="U152" i="18" s="1"/>
  <c r="U128" i="18"/>
  <c r="U104" i="18"/>
  <c r="U62" i="18"/>
  <c r="U26" i="18"/>
  <c r="U89" i="18" s="1"/>
  <c r="Q340" i="18"/>
  <c r="P470" i="18"/>
  <c r="U204" i="18" l="1"/>
  <c r="R708" i="18"/>
  <c r="R709" i="18" s="1"/>
  <c r="R712" i="18"/>
  <c r="R713" i="18" s="1"/>
  <c r="R81" i="18"/>
  <c r="R86" i="18"/>
  <c r="R344" i="18"/>
  <c r="R345" i="18" s="1"/>
  <c r="R348" i="18"/>
  <c r="R349" i="18" s="1"/>
  <c r="U770" i="18"/>
  <c r="P416" i="18"/>
  <c r="R717" i="18" l="1"/>
  <c r="R351" i="18"/>
  <c r="Q633" i="18"/>
  <c r="R642" i="18" l="1"/>
  <c r="R646" i="18"/>
  <c r="Q278" i="18"/>
  <c r="R283" i="18" l="1"/>
  <c r="R284" i="18" s="1"/>
  <c r="R287" i="18"/>
  <c r="R288" i="18" s="1"/>
  <c r="R470" i="18"/>
  <c r="R474" i="18"/>
  <c r="R732" i="18" l="1"/>
  <c r="R733" i="18" s="1"/>
  <c r="R736" i="18"/>
  <c r="R737" i="18" s="1"/>
  <c r="R292" i="18"/>
  <c r="Q410" i="18"/>
  <c r="Q220" i="18"/>
  <c r="R16" i="22"/>
  <c r="R17" i="22"/>
  <c r="R18" i="22"/>
  <c r="R19" i="22"/>
  <c r="R20" i="22"/>
  <c r="R21" i="22"/>
  <c r="R22" i="22"/>
  <c r="Q23" i="22"/>
  <c r="R34" i="22" s="1"/>
  <c r="P30" i="22"/>
  <c r="P34" i="22" s="1"/>
  <c r="P39" i="22" s="1"/>
  <c r="U23" i="22"/>
  <c r="V34" i="22" s="1"/>
  <c r="W20" i="22"/>
  <c r="X20" i="22" s="1"/>
  <c r="V20" i="22"/>
  <c r="W17" i="22"/>
  <c r="X17" i="22" s="1"/>
  <c r="V17" i="22"/>
  <c r="W16" i="22"/>
  <c r="X16" i="22" s="1"/>
  <c r="V16" i="22"/>
  <c r="W15" i="22"/>
  <c r="X15" i="22" s="1"/>
  <c r="V15" i="22"/>
  <c r="V23" i="22" s="1"/>
  <c r="R15" i="22"/>
  <c r="U13" i="22"/>
  <c r="Q13" i="22"/>
  <c r="W12" i="22"/>
  <c r="X12" i="22" s="1"/>
  <c r="V12" i="22"/>
  <c r="R12" i="22"/>
  <c r="W11" i="22"/>
  <c r="X11" i="22" s="1"/>
  <c r="V11" i="22"/>
  <c r="R11" i="22"/>
  <c r="R13" i="22" s="1"/>
  <c r="R23" i="22" l="1"/>
  <c r="V13" i="22"/>
  <c r="U39" i="22"/>
  <c r="Q39" i="22"/>
  <c r="R224" i="18"/>
  <c r="R225" i="18" s="1"/>
  <c r="R228" i="18"/>
  <c r="R229" i="18" s="1"/>
  <c r="R741" i="18"/>
  <c r="R416" i="18"/>
  <c r="R417" i="18" s="1"/>
  <c r="R420" i="18"/>
  <c r="R421" i="18" s="1"/>
  <c r="R29" i="22"/>
  <c r="V29" i="22"/>
  <c r="R30" i="22"/>
  <c r="V30" i="22"/>
  <c r="R33" i="22"/>
  <c r="R35" i="22" s="1"/>
  <c r="V33" i="22"/>
  <c r="V35" i="22" s="1"/>
  <c r="R233" i="18" l="1"/>
  <c r="R425" i="18"/>
  <c r="V31" i="22"/>
  <c r="V39" i="22" s="1"/>
  <c r="R31" i="22"/>
  <c r="R39" i="22" s="1"/>
  <c r="W126" i="18"/>
  <c r="X126" i="18" s="1"/>
  <c r="W102" i="18"/>
  <c r="X102" i="18" s="1"/>
  <c r="Q431" i="18" l="1"/>
  <c r="R469" i="18" l="1"/>
  <c r="R471" i="18" s="1"/>
  <c r="R473" i="18"/>
  <c r="R475" i="18" s="1"/>
  <c r="P581" i="18"/>
  <c r="Q575" i="18"/>
  <c r="W574" i="18"/>
  <c r="X574" i="18" s="1"/>
  <c r="R581" i="18" l="1"/>
  <c r="R582" i="18" s="1"/>
  <c r="R585" i="18"/>
  <c r="R586" i="18" s="1"/>
  <c r="R479" i="18"/>
  <c r="P642" i="18"/>
  <c r="P555" i="18"/>
  <c r="P526" i="18"/>
  <c r="P495" i="18"/>
  <c r="P249" i="18"/>
  <c r="P253" i="18" s="1"/>
  <c r="P224" i="18"/>
  <c r="P228" i="18" s="1"/>
  <c r="P193" i="18"/>
  <c r="P194" i="18"/>
  <c r="P143" i="18"/>
  <c r="P81" i="18"/>
  <c r="Q484" i="18"/>
  <c r="W29" i="18"/>
  <c r="X29" i="18" s="1"/>
  <c r="W30" i="18"/>
  <c r="X30" i="18" s="1"/>
  <c r="W31" i="18"/>
  <c r="X31" i="18" s="1"/>
  <c r="W32" i="18"/>
  <c r="X32" i="18" s="1"/>
  <c r="W33" i="18"/>
  <c r="X33" i="18" s="1"/>
  <c r="W34" i="18"/>
  <c r="X34" i="18" s="1"/>
  <c r="W35" i="18"/>
  <c r="X35" i="18" s="1"/>
  <c r="W36" i="18"/>
  <c r="X36" i="18" s="1"/>
  <c r="W37" i="18"/>
  <c r="X37" i="18" s="1"/>
  <c r="W38" i="18"/>
  <c r="X38" i="18" s="1"/>
  <c r="W39" i="18"/>
  <c r="X39" i="18" s="1"/>
  <c r="W40" i="18"/>
  <c r="X40" i="18" s="1"/>
  <c r="W41" i="18"/>
  <c r="X41" i="18" s="1"/>
  <c r="W42" i="18"/>
  <c r="X42" i="18" s="1"/>
  <c r="W43" i="18"/>
  <c r="X43" i="18" s="1"/>
  <c r="W44" i="18"/>
  <c r="X44" i="18" s="1"/>
  <c r="W45" i="18"/>
  <c r="X45" i="18" s="1"/>
  <c r="W46" i="18"/>
  <c r="X46" i="18" s="1"/>
  <c r="W47" i="18"/>
  <c r="X47" i="18" s="1"/>
  <c r="W49" i="18"/>
  <c r="X49" i="18" s="1"/>
  <c r="W50" i="18"/>
  <c r="X50" i="18" s="1"/>
  <c r="W51" i="18"/>
  <c r="X51" i="18" s="1"/>
  <c r="W52" i="18"/>
  <c r="X52" i="18" s="1"/>
  <c r="W53" i="18"/>
  <c r="X53" i="18" s="1"/>
  <c r="W54" i="18"/>
  <c r="X54" i="18" s="1"/>
  <c r="W55" i="18"/>
  <c r="X55" i="18" s="1"/>
  <c r="W57" i="18"/>
  <c r="X57" i="18" s="1"/>
  <c r="W58" i="18"/>
  <c r="X58" i="18" s="1"/>
  <c r="W59" i="18"/>
  <c r="X59" i="18" s="1"/>
  <c r="W60" i="18"/>
  <c r="X60" i="18" s="1"/>
  <c r="W61" i="18"/>
  <c r="X61" i="18" s="1"/>
  <c r="R494" i="18" l="1"/>
  <c r="R498" i="18"/>
  <c r="R590" i="18"/>
  <c r="W754" i="18"/>
  <c r="X754" i="18" s="1"/>
  <c r="W753" i="18"/>
  <c r="X753" i="18" s="1"/>
  <c r="W752" i="18"/>
  <c r="X752" i="18" s="1"/>
  <c r="W751" i="18"/>
  <c r="X751" i="18" s="1"/>
  <c r="W750" i="18"/>
  <c r="X750" i="18" s="1"/>
  <c r="W749" i="18"/>
  <c r="X749" i="18" s="1"/>
  <c r="W748" i="18"/>
  <c r="X748" i="18" s="1"/>
  <c r="W747" i="18"/>
  <c r="X747" i="18" s="1"/>
  <c r="W744" i="18"/>
  <c r="X744" i="18" s="1"/>
  <c r="W724" i="18"/>
  <c r="X724" i="18" s="1"/>
  <c r="W723" i="18"/>
  <c r="X723" i="18" s="1"/>
  <c r="W720" i="18"/>
  <c r="X720" i="18" s="1"/>
  <c r="W697" i="18"/>
  <c r="X697" i="18" s="1"/>
  <c r="W696" i="18"/>
  <c r="X696" i="18" s="1"/>
  <c r="W695" i="18"/>
  <c r="X695" i="18" s="1"/>
  <c r="W694" i="18"/>
  <c r="X694" i="18" s="1"/>
  <c r="W693" i="18"/>
  <c r="X693" i="18" s="1"/>
  <c r="W692" i="18"/>
  <c r="X692" i="18" s="1"/>
  <c r="W691" i="18"/>
  <c r="X691" i="18" s="1"/>
  <c r="W690" i="18"/>
  <c r="X690" i="18" s="1"/>
  <c r="W689" i="18"/>
  <c r="X689" i="18" s="1"/>
  <c r="W688" i="18"/>
  <c r="X688" i="18" s="1"/>
  <c r="W687" i="18"/>
  <c r="X687" i="18" s="1"/>
  <c r="W686" i="18"/>
  <c r="X686" i="18" s="1"/>
  <c r="W683" i="18"/>
  <c r="X683" i="18" s="1"/>
  <c r="W661" i="18"/>
  <c r="X661" i="18" s="1"/>
  <c r="W660" i="18"/>
  <c r="X660" i="18" s="1"/>
  <c r="W659" i="18"/>
  <c r="X659" i="18" s="1"/>
  <c r="W658" i="18"/>
  <c r="X658" i="18" s="1"/>
  <c r="W657" i="18"/>
  <c r="X657" i="18" s="1"/>
  <c r="W654" i="18"/>
  <c r="X654" i="18" s="1"/>
  <c r="W638" i="18"/>
  <c r="X638" i="18" s="1"/>
  <c r="W631" i="18"/>
  <c r="X631" i="18" s="1"/>
  <c r="W630" i="18"/>
  <c r="X630" i="18" s="1"/>
  <c r="W629" i="18"/>
  <c r="X629" i="18" s="1"/>
  <c r="W628" i="18"/>
  <c r="X628" i="18" s="1"/>
  <c r="W627" i="18"/>
  <c r="X627" i="18" s="1"/>
  <c r="W626" i="18"/>
  <c r="X626" i="18" s="1"/>
  <c r="W625" i="18"/>
  <c r="X625" i="18" s="1"/>
  <c r="W624" i="18"/>
  <c r="X624" i="18" s="1"/>
  <c r="W623" i="18"/>
  <c r="X623" i="18" s="1"/>
  <c r="W622" i="18"/>
  <c r="X622" i="18" s="1"/>
  <c r="W621" i="18"/>
  <c r="X621" i="18" s="1"/>
  <c r="W618" i="18"/>
  <c r="X618" i="18" s="1"/>
  <c r="W617" i="18"/>
  <c r="X617" i="18" s="1"/>
  <c r="W598" i="18"/>
  <c r="X598" i="18" s="1"/>
  <c r="W597" i="18"/>
  <c r="X597" i="18" s="1"/>
  <c r="W596" i="18"/>
  <c r="X596" i="18" s="1"/>
  <c r="W593" i="18"/>
  <c r="X593" i="18" s="1"/>
  <c r="W573" i="18"/>
  <c r="X573" i="18" s="1"/>
  <c r="W572" i="18"/>
  <c r="X572" i="18" s="1"/>
  <c r="W571" i="18"/>
  <c r="X571" i="18" s="1"/>
  <c r="W570" i="18"/>
  <c r="X570" i="18" s="1"/>
  <c r="W567" i="18"/>
  <c r="X567" i="18" s="1"/>
  <c r="W547" i="18"/>
  <c r="X547" i="18" s="1"/>
  <c r="W546" i="18"/>
  <c r="X546" i="18" s="1"/>
  <c r="W545" i="18"/>
  <c r="X545" i="18" s="1"/>
  <c r="W544" i="18"/>
  <c r="X544" i="18" s="1"/>
  <c r="W543" i="18"/>
  <c r="X543" i="18" s="1"/>
  <c r="W540" i="18"/>
  <c r="X540" i="18" s="1"/>
  <c r="W517" i="18"/>
  <c r="X517" i="18" s="1"/>
  <c r="W516" i="18"/>
  <c r="X516" i="18" s="1"/>
  <c r="W515" i="18"/>
  <c r="X515" i="18" s="1"/>
  <c r="W514" i="18"/>
  <c r="X514" i="18" s="1"/>
  <c r="W513" i="18"/>
  <c r="X513" i="18" s="1"/>
  <c r="W512" i="18"/>
  <c r="X512" i="18" s="1"/>
  <c r="W511" i="18"/>
  <c r="X511" i="18" s="1"/>
  <c r="W510" i="18"/>
  <c r="X510" i="18" s="1"/>
  <c r="W507" i="18"/>
  <c r="X507" i="18" s="1"/>
  <c r="W491" i="18"/>
  <c r="X491" i="18" s="1"/>
  <c r="W490" i="18"/>
  <c r="X490" i="18" s="1"/>
  <c r="W489" i="18"/>
  <c r="X489" i="18" s="1"/>
  <c r="W488" i="18"/>
  <c r="X488" i="18" s="1"/>
  <c r="W487" i="18"/>
  <c r="X487" i="18" s="1"/>
  <c r="W486" i="18"/>
  <c r="X486" i="18" s="1"/>
  <c r="W485" i="18"/>
  <c r="W483" i="18"/>
  <c r="X483" i="18" s="1"/>
  <c r="W482" i="18"/>
  <c r="X482" i="18" s="1"/>
  <c r="W460" i="18"/>
  <c r="X460" i="18" s="1"/>
  <c r="W459" i="18"/>
  <c r="X459" i="18" s="1"/>
  <c r="W458" i="18"/>
  <c r="X458" i="18" s="1"/>
  <c r="W457" i="18"/>
  <c r="X457" i="18" s="1"/>
  <c r="W456" i="18"/>
  <c r="X456" i="18" s="1"/>
  <c r="W455" i="18"/>
  <c r="X455" i="18" s="1"/>
  <c r="W454" i="18"/>
  <c r="X454" i="18" s="1"/>
  <c r="W453" i="18"/>
  <c r="X453" i="18" s="1"/>
  <c r="W452" i="18"/>
  <c r="X452" i="18" s="1"/>
  <c r="W451" i="18"/>
  <c r="X451" i="18" s="1"/>
  <c r="W450" i="18"/>
  <c r="X450" i="18" s="1"/>
  <c r="W449" i="18"/>
  <c r="X449" i="18" s="1"/>
  <c r="W448" i="18"/>
  <c r="X448" i="18" s="1"/>
  <c r="W447" i="18"/>
  <c r="X447" i="18" s="1"/>
  <c r="X444" i="18"/>
  <c r="X443" i="18"/>
  <c r="X442" i="18"/>
  <c r="X440" i="18"/>
  <c r="X439" i="18"/>
  <c r="W436" i="18"/>
  <c r="X436" i="18" s="1"/>
  <c r="W435" i="18"/>
  <c r="X435" i="18" s="1"/>
  <c r="W434" i="18"/>
  <c r="X434" i="18" s="1"/>
  <c r="W433" i="18"/>
  <c r="X433" i="18" s="1"/>
  <c r="W430" i="18"/>
  <c r="X430" i="18" s="1"/>
  <c r="W429" i="18"/>
  <c r="X429" i="18" s="1"/>
  <c r="W428" i="18"/>
  <c r="X428" i="18" s="1"/>
  <c r="W396" i="18"/>
  <c r="X396" i="18" s="1"/>
  <c r="W395" i="18"/>
  <c r="X395" i="18" s="1"/>
  <c r="W394" i="18"/>
  <c r="X394" i="18" s="1"/>
  <c r="W393" i="18"/>
  <c r="X393" i="18" s="1"/>
  <c r="W392" i="18"/>
  <c r="X392" i="18" s="1"/>
  <c r="W391" i="18"/>
  <c r="X391" i="18" s="1"/>
  <c r="W390" i="18"/>
  <c r="X390" i="18" s="1"/>
  <c r="W389" i="18"/>
  <c r="X389" i="18" s="1"/>
  <c r="W388" i="18"/>
  <c r="X388" i="18" s="1"/>
  <c r="W387" i="18"/>
  <c r="X387" i="18" s="1"/>
  <c r="W386" i="18"/>
  <c r="X386" i="18" s="1"/>
  <c r="W385" i="18"/>
  <c r="X385" i="18" s="1"/>
  <c r="W384" i="18"/>
  <c r="X384" i="18" s="1"/>
  <c r="W383" i="18"/>
  <c r="X383" i="18" s="1"/>
  <c r="W382" i="18"/>
  <c r="X382" i="18" s="1"/>
  <c r="W381" i="18"/>
  <c r="X381" i="18" s="1"/>
  <c r="W380" i="18"/>
  <c r="X380" i="18" s="1"/>
  <c r="W379" i="18"/>
  <c r="X379" i="18" s="1"/>
  <c r="W378" i="18"/>
  <c r="X378" i="18" s="1"/>
  <c r="W377" i="18"/>
  <c r="X377" i="18" s="1"/>
  <c r="W376" i="18"/>
  <c r="X376" i="18" s="1"/>
  <c r="W375" i="18"/>
  <c r="X375" i="18" s="1"/>
  <c r="W374" i="18"/>
  <c r="X374" i="18" s="1"/>
  <c r="W373" i="18"/>
  <c r="X373" i="18" s="1"/>
  <c r="W372" i="18"/>
  <c r="X372" i="18" s="1"/>
  <c r="W371" i="18"/>
  <c r="X371" i="18" s="1"/>
  <c r="W370" i="18"/>
  <c r="X370" i="18" s="1"/>
  <c r="W369" i="18"/>
  <c r="X369" i="18" s="1"/>
  <c r="W368" i="18"/>
  <c r="X368" i="18" s="1"/>
  <c r="W367" i="18"/>
  <c r="X367" i="18" s="1"/>
  <c r="W366" i="18"/>
  <c r="X366" i="18" s="1"/>
  <c r="W365" i="18"/>
  <c r="X365" i="18" s="1"/>
  <c r="W364" i="18"/>
  <c r="X364" i="18" s="1"/>
  <c r="W363" i="18"/>
  <c r="X363" i="18" s="1"/>
  <c r="W362" i="18"/>
  <c r="X362" i="18" s="1"/>
  <c r="W361" i="18"/>
  <c r="X361" i="18" s="1"/>
  <c r="W360" i="18"/>
  <c r="X360" i="18" s="1"/>
  <c r="W359" i="18"/>
  <c r="X359" i="18" s="1"/>
  <c r="W358" i="18"/>
  <c r="X358" i="18" s="1"/>
  <c r="W357" i="18"/>
  <c r="X357" i="18" s="1"/>
  <c r="W354" i="18"/>
  <c r="X354" i="18" s="1"/>
  <c r="W339" i="18"/>
  <c r="X339" i="18" s="1"/>
  <c r="W338" i="18"/>
  <c r="X338" i="18" s="1"/>
  <c r="W337" i="18"/>
  <c r="X337" i="18" s="1"/>
  <c r="W336" i="18"/>
  <c r="X336" i="18" s="1"/>
  <c r="W335" i="18"/>
  <c r="X335" i="18" s="1"/>
  <c r="W334" i="18"/>
  <c r="X334" i="18" s="1"/>
  <c r="W333" i="18"/>
  <c r="X333" i="18" s="1"/>
  <c r="W332" i="18"/>
  <c r="X332" i="18" s="1"/>
  <c r="W331" i="18"/>
  <c r="X331" i="18" s="1"/>
  <c r="W330" i="18"/>
  <c r="X330" i="18" s="1"/>
  <c r="W329" i="18"/>
  <c r="X329" i="18" s="1"/>
  <c r="W328" i="18"/>
  <c r="X328" i="18" s="1"/>
  <c r="W327" i="18"/>
  <c r="X327" i="18" s="1"/>
  <c r="W326" i="18"/>
  <c r="X326" i="18" s="1"/>
  <c r="W325" i="18"/>
  <c r="X325" i="18" s="1"/>
  <c r="W324" i="18"/>
  <c r="X324" i="18" s="1"/>
  <c r="W323" i="18"/>
  <c r="X323" i="18" s="1"/>
  <c r="W322" i="18"/>
  <c r="X322" i="18" s="1"/>
  <c r="W321" i="18"/>
  <c r="X321" i="18" s="1"/>
  <c r="W320" i="18"/>
  <c r="X320" i="18" s="1"/>
  <c r="W319" i="18"/>
  <c r="X319" i="18" s="1"/>
  <c r="W318" i="18"/>
  <c r="X318" i="18" s="1"/>
  <c r="W317" i="18"/>
  <c r="X317" i="18" s="1"/>
  <c r="W316" i="18"/>
  <c r="X316" i="18" s="1"/>
  <c r="W315" i="18"/>
  <c r="X315" i="18" s="1"/>
  <c r="W314" i="18"/>
  <c r="X314" i="18" s="1"/>
  <c r="W313" i="18"/>
  <c r="X313" i="18" s="1"/>
  <c r="W312" i="18"/>
  <c r="X312" i="18" s="1"/>
  <c r="W311" i="18"/>
  <c r="X311" i="18" s="1"/>
  <c r="W310" i="18"/>
  <c r="X310" i="18" s="1"/>
  <c r="W309" i="18"/>
  <c r="X309" i="18" s="1"/>
  <c r="W308" i="18"/>
  <c r="X308" i="18" s="1"/>
  <c r="W307" i="18"/>
  <c r="X307" i="18" s="1"/>
  <c r="W306" i="18"/>
  <c r="X306" i="18" s="1"/>
  <c r="W305" i="18"/>
  <c r="X305" i="18" s="1"/>
  <c r="W304" i="18"/>
  <c r="X304" i="18" s="1"/>
  <c r="W303" i="18"/>
  <c r="X303" i="18" s="1"/>
  <c r="W302" i="18"/>
  <c r="X302" i="18" s="1"/>
  <c r="W301" i="18"/>
  <c r="X301" i="18" s="1"/>
  <c r="W300" i="18"/>
  <c r="X300" i="18" s="1"/>
  <c r="W299" i="18"/>
  <c r="X299" i="18" s="1"/>
  <c r="W298" i="18"/>
  <c r="X298" i="18" s="1"/>
  <c r="W295" i="18"/>
  <c r="X295" i="18" s="1"/>
  <c r="W276" i="18"/>
  <c r="X276" i="18" s="1"/>
  <c r="W275" i="18"/>
  <c r="X275" i="18" s="1"/>
  <c r="W274" i="18"/>
  <c r="X274" i="18" s="1"/>
  <c r="W273" i="18"/>
  <c r="X273" i="18" s="1"/>
  <c r="W272" i="18"/>
  <c r="X272" i="18" s="1"/>
  <c r="W271" i="18"/>
  <c r="X271" i="18" s="1"/>
  <c r="W270" i="18"/>
  <c r="X270" i="18" s="1"/>
  <c r="W269" i="18"/>
  <c r="X269" i="18" s="1"/>
  <c r="W268" i="18"/>
  <c r="X268" i="18" s="1"/>
  <c r="W267" i="18"/>
  <c r="X267" i="18" s="1"/>
  <c r="W266" i="18"/>
  <c r="X266" i="18" s="1"/>
  <c r="W265" i="18"/>
  <c r="X265" i="18" s="1"/>
  <c r="W264" i="18"/>
  <c r="X264" i="18" s="1"/>
  <c r="W261" i="18"/>
  <c r="X261" i="18" s="1"/>
  <c r="W243" i="18"/>
  <c r="X243" i="18" s="1"/>
  <c r="W242" i="18"/>
  <c r="X242" i="18" s="1"/>
  <c r="W241" i="18"/>
  <c r="X241" i="18" s="1"/>
  <c r="W240" i="18"/>
  <c r="X240" i="18" s="1"/>
  <c r="W239" i="18"/>
  <c r="X239" i="18" s="1"/>
  <c r="W236" i="18"/>
  <c r="X236" i="18" s="1"/>
  <c r="W219" i="18"/>
  <c r="X219" i="18" s="1"/>
  <c r="W218" i="18"/>
  <c r="X218" i="18" s="1"/>
  <c r="W217" i="18"/>
  <c r="X217" i="18" s="1"/>
  <c r="W216" i="18"/>
  <c r="X216" i="18" s="1"/>
  <c r="W215" i="18"/>
  <c r="X215" i="18" s="1"/>
  <c r="W213" i="18"/>
  <c r="X213" i="18" s="1"/>
  <c r="W212" i="18"/>
  <c r="X212" i="18" s="1"/>
  <c r="W211" i="18"/>
  <c r="X211" i="18" s="1"/>
  <c r="W210" i="18"/>
  <c r="X210" i="18" s="1"/>
  <c r="W207" i="18"/>
  <c r="X207" i="18" s="1"/>
  <c r="W187" i="18"/>
  <c r="X187" i="18" s="1"/>
  <c r="W186" i="18"/>
  <c r="X186" i="18" s="1"/>
  <c r="W185" i="18"/>
  <c r="X185" i="18" s="1"/>
  <c r="W184" i="18"/>
  <c r="X184" i="18" s="1"/>
  <c r="W183" i="18"/>
  <c r="X183" i="18" s="1"/>
  <c r="W182" i="18"/>
  <c r="X182" i="18" s="1"/>
  <c r="W181" i="18"/>
  <c r="X181" i="18" s="1"/>
  <c r="W180" i="18"/>
  <c r="X180" i="18" s="1"/>
  <c r="W179" i="18"/>
  <c r="X179" i="18" s="1"/>
  <c r="W176" i="18"/>
  <c r="X176" i="18" s="1"/>
  <c r="W175" i="18"/>
  <c r="X175" i="18" s="1"/>
  <c r="W159" i="18"/>
  <c r="X159" i="18" s="1"/>
  <c r="W158" i="18"/>
  <c r="X158" i="18" s="1"/>
  <c r="W155" i="18"/>
  <c r="X155" i="18" s="1"/>
  <c r="W138" i="18"/>
  <c r="X138" i="18" s="1"/>
  <c r="W137" i="18"/>
  <c r="X137" i="18" s="1"/>
  <c r="W136" i="18"/>
  <c r="X136" i="18" s="1"/>
  <c r="W135" i="18"/>
  <c r="X135" i="18" s="1"/>
  <c r="W134" i="18"/>
  <c r="X134" i="18" s="1"/>
  <c r="W131" i="18"/>
  <c r="X131" i="18" s="1"/>
  <c r="W115" i="18"/>
  <c r="X115" i="18" s="1"/>
  <c r="W110" i="18"/>
  <c r="X110" i="18" s="1"/>
  <c r="W107" i="18"/>
  <c r="X107" i="18" s="1"/>
  <c r="W96" i="18"/>
  <c r="X96" i="18" s="1"/>
  <c r="W92" i="18"/>
  <c r="X92" i="18" s="1"/>
  <c r="W76" i="18"/>
  <c r="X76" i="18" s="1"/>
  <c r="W73" i="18"/>
  <c r="X73" i="18" s="1"/>
  <c r="W69" i="18"/>
  <c r="X69" i="18" s="1"/>
  <c r="W64" i="18"/>
  <c r="X64" i="18" s="1"/>
  <c r="W28" i="18"/>
  <c r="X28" i="18" s="1"/>
  <c r="V748" i="18"/>
  <c r="V749" i="18"/>
  <c r="V750" i="18"/>
  <c r="V751" i="18"/>
  <c r="V752" i="18"/>
  <c r="V753" i="18"/>
  <c r="V754" i="18"/>
  <c r="V747" i="18"/>
  <c r="V687" i="18"/>
  <c r="V688" i="18"/>
  <c r="V689" i="18"/>
  <c r="V690" i="18"/>
  <c r="V691" i="18"/>
  <c r="V692" i="18"/>
  <c r="V693" i="18"/>
  <c r="V694" i="18"/>
  <c r="V695" i="18"/>
  <c r="V696" i="18"/>
  <c r="V697" i="18"/>
  <c r="V686" i="18"/>
  <c r="V658" i="18"/>
  <c r="V659" i="18"/>
  <c r="V660" i="18"/>
  <c r="V661" i="18"/>
  <c r="V657" i="18"/>
  <c r="V622" i="18"/>
  <c r="V623" i="18"/>
  <c r="V624" i="18"/>
  <c r="V625" i="18"/>
  <c r="V626" i="18"/>
  <c r="V627" i="18"/>
  <c r="V628" i="18"/>
  <c r="V629" i="18"/>
  <c r="V630" i="18"/>
  <c r="V631" i="18"/>
  <c r="V621" i="18"/>
  <c r="V515" i="18"/>
  <c r="V487" i="18"/>
  <c r="V488" i="18"/>
  <c r="V489" i="18"/>
  <c r="V490" i="18"/>
  <c r="V491" i="18"/>
  <c r="V486" i="18"/>
  <c r="V434" i="18"/>
  <c r="V435" i="18"/>
  <c r="V436" i="18"/>
  <c r="V439" i="18"/>
  <c r="V440" i="18"/>
  <c r="V442" i="18"/>
  <c r="V443" i="18"/>
  <c r="V444" i="18"/>
  <c r="V447" i="18"/>
  <c r="V448" i="18"/>
  <c r="V449" i="18"/>
  <c r="V450" i="18"/>
  <c r="V451" i="18"/>
  <c r="V452" i="18"/>
  <c r="V453" i="18"/>
  <c r="V454" i="18"/>
  <c r="V455" i="18"/>
  <c r="V456" i="18"/>
  <c r="V457" i="18"/>
  <c r="V458" i="18"/>
  <c r="V459" i="18"/>
  <c r="V460" i="18"/>
  <c r="V433" i="18"/>
  <c r="V429" i="18"/>
  <c r="V358" i="18" l="1"/>
  <c r="V359" i="18"/>
  <c r="V360" i="18"/>
  <c r="V361" i="18"/>
  <c r="V362" i="18"/>
  <c r="V363" i="18"/>
  <c r="V364" i="18"/>
  <c r="V365" i="18"/>
  <c r="V366" i="18"/>
  <c r="V367" i="18"/>
  <c r="V368" i="18"/>
  <c r="V369" i="18"/>
  <c r="V370" i="18"/>
  <c r="V371" i="18"/>
  <c r="V372" i="18"/>
  <c r="V373" i="18"/>
  <c r="V374" i="18"/>
  <c r="V375" i="18"/>
  <c r="V376" i="18"/>
  <c r="V377" i="18"/>
  <c r="V378" i="18"/>
  <c r="V379" i="18"/>
  <c r="V380" i="18"/>
  <c r="V381" i="18"/>
  <c r="V382" i="18"/>
  <c r="V383" i="18"/>
  <c r="V384" i="18"/>
  <c r="V385" i="18"/>
  <c r="V386" i="18"/>
  <c r="V387" i="18"/>
  <c r="V388" i="18"/>
  <c r="V389" i="18"/>
  <c r="V390" i="18"/>
  <c r="V391" i="18"/>
  <c r="V392" i="18"/>
  <c r="V393" i="18"/>
  <c r="V394" i="18"/>
  <c r="V395" i="18"/>
  <c r="V396" i="18"/>
  <c r="V357" i="18"/>
  <c r="V299" i="18"/>
  <c r="V300" i="18"/>
  <c r="V301" i="18"/>
  <c r="V302" i="18"/>
  <c r="V303" i="18"/>
  <c r="V304" i="18"/>
  <c r="V305" i="18"/>
  <c r="V306" i="18"/>
  <c r="V307" i="18"/>
  <c r="V308" i="18"/>
  <c r="V309" i="18"/>
  <c r="V310" i="18"/>
  <c r="V311" i="18"/>
  <c r="V312" i="18"/>
  <c r="V313" i="18"/>
  <c r="V314" i="18"/>
  <c r="V315" i="18"/>
  <c r="V316" i="18"/>
  <c r="V317" i="18"/>
  <c r="V318" i="18"/>
  <c r="V319" i="18"/>
  <c r="V320" i="18"/>
  <c r="V321" i="18"/>
  <c r="V322" i="18"/>
  <c r="V323" i="18"/>
  <c r="V324" i="18"/>
  <c r="V325" i="18"/>
  <c r="V326" i="18"/>
  <c r="V327" i="18"/>
  <c r="V328" i="18"/>
  <c r="V329" i="18"/>
  <c r="V330" i="18"/>
  <c r="V331" i="18"/>
  <c r="V332" i="18"/>
  <c r="V333" i="18"/>
  <c r="V334" i="18"/>
  <c r="V335" i="18"/>
  <c r="V336" i="18"/>
  <c r="V337" i="18"/>
  <c r="V338" i="18"/>
  <c r="V339" i="18"/>
  <c r="V298" i="18"/>
  <c r="V211" i="18"/>
  <c r="V212" i="18"/>
  <c r="V213" i="18"/>
  <c r="V215" i="18"/>
  <c r="V216" i="18"/>
  <c r="V217" i="18"/>
  <c r="V218" i="18"/>
  <c r="V219" i="18"/>
  <c r="V210" i="18"/>
  <c r="V186" i="18"/>
  <c r="V180" i="18"/>
  <c r="V181" i="18"/>
  <c r="V182" i="18"/>
  <c r="V183" i="18"/>
  <c r="V184" i="18"/>
  <c r="V185" i="18"/>
  <c r="V187" i="18"/>
  <c r="V179" i="18"/>
  <c r="V136" i="18"/>
  <c r="V137" i="18"/>
  <c r="V138" i="18"/>
  <c r="V135" i="18"/>
  <c r="V29" i="18"/>
  <c r="V30" i="18"/>
  <c r="V31" i="18"/>
  <c r="V32" i="18"/>
  <c r="V33" i="18"/>
  <c r="V34" i="18"/>
  <c r="V35" i="18"/>
  <c r="V36" i="18"/>
  <c r="V37" i="18"/>
  <c r="V38" i="18"/>
  <c r="V39" i="18"/>
  <c r="V40" i="18"/>
  <c r="V41" i="18"/>
  <c r="V42" i="18"/>
  <c r="V43" i="18"/>
  <c r="V44" i="18"/>
  <c r="V45" i="18"/>
  <c r="V46" i="18"/>
  <c r="V47" i="18"/>
  <c r="V49" i="18"/>
  <c r="V50" i="18"/>
  <c r="V51" i="18"/>
  <c r="V52" i="18"/>
  <c r="V53" i="18"/>
  <c r="V54" i="18"/>
  <c r="V55" i="18"/>
  <c r="V57" i="18"/>
  <c r="V58" i="18"/>
  <c r="V59" i="18"/>
  <c r="V60" i="18"/>
  <c r="V61" i="18"/>
  <c r="V28" i="18"/>
  <c r="W25" i="18"/>
  <c r="X25" i="18" s="1"/>
  <c r="W24" i="18"/>
  <c r="X24" i="18" s="1"/>
  <c r="W23" i="18"/>
  <c r="X23" i="18" s="1"/>
  <c r="W22" i="18"/>
  <c r="X22" i="18" s="1"/>
  <c r="W21" i="18"/>
  <c r="X21" i="18" s="1"/>
  <c r="W20" i="18"/>
  <c r="X20" i="18" s="1"/>
  <c r="W19" i="18"/>
  <c r="X19" i="18" s="1"/>
  <c r="W18" i="18"/>
  <c r="X18" i="18" s="1"/>
  <c r="W15" i="18"/>
  <c r="X15" i="18" s="1"/>
  <c r="V763" i="18" l="1"/>
  <c r="V759" i="18"/>
  <c r="V744" i="18"/>
  <c r="V735" i="18"/>
  <c r="V731" i="18"/>
  <c r="V724" i="18"/>
  <c r="V723" i="18"/>
  <c r="V727" i="18" s="1"/>
  <c r="V720" i="18"/>
  <c r="V711" i="18"/>
  <c r="V707" i="18"/>
  <c r="V700" i="18"/>
  <c r="V683" i="18"/>
  <c r="V674" i="18"/>
  <c r="V670" i="18"/>
  <c r="V667" i="18"/>
  <c r="V662" i="18"/>
  <c r="V654" i="18"/>
  <c r="V638" i="18"/>
  <c r="V633" i="18"/>
  <c r="V645" i="18"/>
  <c r="V618" i="18"/>
  <c r="V617" i="18"/>
  <c r="V608" i="18"/>
  <c r="V604" i="18"/>
  <c r="V598" i="18"/>
  <c r="V597" i="18"/>
  <c r="V596" i="18"/>
  <c r="V599" i="18" s="1"/>
  <c r="V593" i="18"/>
  <c r="V584" i="18"/>
  <c r="V580" i="18"/>
  <c r="V573" i="18"/>
  <c r="V572" i="18"/>
  <c r="V571" i="18"/>
  <c r="V570" i="18"/>
  <c r="V567" i="18"/>
  <c r="V558" i="18"/>
  <c r="V554" i="18"/>
  <c r="V547" i="18"/>
  <c r="V546" i="18"/>
  <c r="V545" i="18"/>
  <c r="V544" i="18"/>
  <c r="V543" i="18"/>
  <c r="V550" i="18"/>
  <c r="V540" i="18"/>
  <c r="V529" i="18"/>
  <c r="V525" i="18"/>
  <c r="V517" i="18"/>
  <c r="V516" i="18"/>
  <c r="V514" i="18"/>
  <c r="V513" i="18"/>
  <c r="V512" i="18"/>
  <c r="V511" i="18"/>
  <c r="V510" i="18"/>
  <c r="V507" i="18"/>
  <c r="V492" i="18"/>
  <c r="V498" i="18"/>
  <c r="V483" i="18"/>
  <c r="V482" i="18"/>
  <c r="V465" i="18"/>
  <c r="V474" i="18"/>
  <c r="V463" i="18"/>
  <c r="V430" i="18"/>
  <c r="V428" i="18"/>
  <c r="V431" i="18" s="1"/>
  <c r="V419" i="18"/>
  <c r="V415" i="18"/>
  <c r="V410" i="18"/>
  <c r="V354" i="18"/>
  <c r="V347" i="18"/>
  <c r="V343" i="18"/>
  <c r="V340" i="18"/>
  <c r="V295" i="18"/>
  <c r="V286" i="18"/>
  <c r="V282" i="18"/>
  <c r="V276" i="18"/>
  <c r="V275" i="18"/>
  <c r="V274" i="18"/>
  <c r="V273" i="18"/>
  <c r="V272" i="18"/>
  <c r="V271" i="18"/>
  <c r="V270" i="18"/>
  <c r="V269" i="18"/>
  <c r="V268" i="18"/>
  <c r="V267" i="18"/>
  <c r="V266" i="18"/>
  <c r="V265" i="18"/>
  <c r="V264" i="18"/>
  <c r="V261" i="18"/>
  <c r="V252" i="18"/>
  <c r="V248" i="18"/>
  <c r="V243" i="18"/>
  <c r="V242" i="18"/>
  <c r="V241" i="18"/>
  <c r="V240" i="18"/>
  <c r="V239" i="18"/>
  <c r="V236" i="18"/>
  <c r="V227" i="18"/>
  <c r="V223" i="18"/>
  <c r="V220" i="18"/>
  <c r="V207" i="18"/>
  <c r="V198" i="18"/>
  <c r="V188" i="18"/>
  <c r="V176" i="18"/>
  <c r="V175" i="18"/>
  <c r="V177" i="18" s="1"/>
  <c r="V166" i="18"/>
  <c r="V162" i="18"/>
  <c r="V159" i="18"/>
  <c r="V158" i="18"/>
  <c r="V160" i="18" s="1"/>
  <c r="V155" i="18"/>
  <c r="V146" i="18"/>
  <c r="V142" i="18"/>
  <c r="V134" i="18"/>
  <c r="V131" i="18"/>
  <c r="V126" i="18"/>
  <c r="V122" i="18"/>
  <c r="V119" i="18"/>
  <c r="V117" i="18" s="1"/>
  <c r="V118" i="18"/>
  <c r="V115" i="18"/>
  <c r="V110" i="18"/>
  <c r="V107" i="18"/>
  <c r="V102" i="18"/>
  <c r="V99" i="18"/>
  <c r="V96" i="18"/>
  <c r="V92" i="18"/>
  <c r="V87" i="18"/>
  <c r="V82" i="18"/>
  <c r="V79" i="18"/>
  <c r="V76" i="18"/>
  <c r="V73" i="18"/>
  <c r="V69" i="18"/>
  <c r="V64" i="18"/>
  <c r="V86" i="18"/>
  <c r="V62" i="18"/>
  <c r="V25" i="18"/>
  <c r="V24" i="18"/>
  <c r="V23" i="18"/>
  <c r="V22" i="18"/>
  <c r="V21" i="18"/>
  <c r="V20" i="18"/>
  <c r="V19" i="18"/>
  <c r="V18" i="18"/>
  <c r="V15" i="18"/>
  <c r="V26" i="18" l="1"/>
  <c r="V104" i="18"/>
  <c r="V128" i="18"/>
  <c r="V244" i="18"/>
  <c r="V278" i="18"/>
  <c r="V484" i="18"/>
  <c r="V575" i="18"/>
  <c r="V619" i="18"/>
  <c r="V519" i="18"/>
  <c r="V139" i="18"/>
  <c r="V756" i="18"/>
  <c r="V80" i="18"/>
  <c r="V81" i="18"/>
  <c r="V85" i="18"/>
  <c r="V88" i="18" s="1"/>
  <c r="V143" i="18"/>
  <c r="V144" i="18" s="1"/>
  <c r="V147" i="18"/>
  <c r="V148" i="18" s="1"/>
  <c r="V163" i="18"/>
  <c r="V164" i="18" s="1"/>
  <c r="V167" i="18"/>
  <c r="V168" i="18" s="1"/>
  <c r="V193" i="18"/>
  <c r="V194" i="18"/>
  <c r="V197" i="18"/>
  <c r="V199" i="18" s="1"/>
  <c r="V224" i="18"/>
  <c r="V225" i="18" s="1"/>
  <c r="V228" i="18"/>
  <c r="V229" i="18" s="1"/>
  <c r="V249" i="18"/>
  <c r="V250" i="18" s="1"/>
  <c r="V253" i="18"/>
  <c r="V254" i="18" s="1"/>
  <c r="V283" i="18"/>
  <c r="V284" i="18" s="1"/>
  <c r="V287" i="18"/>
  <c r="V288" i="18" s="1"/>
  <c r="V344" i="18"/>
  <c r="V345" i="18" s="1"/>
  <c r="V348" i="18"/>
  <c r="V349" i="18" s="1"/>
  <c r="V416" i="18"/>
  <c r="V417" i="18" s="1"/>
  <c r="V420" i="18"/>
  <c r="V421" i="18" s="1"/>
  <c r="V469" i="18"/>
  <c r="V470" i="18"/>
  <c r="V473" i="18"/>
  <c r="V475" i="18" s="1"/>
  <c r="V494" i="18"/>
  <c r="V495" i="18"/>
  <c r="V499" i="18"/>
  <c r="V500" i="18" s="1"/>
  <c r="V526" i="18"/>
  <c r="V527" i="18" s="1"/>
  <c r="V530" i="18"/>
  <c r="V531" i="18" s="1"/>
  <c r="V555" i="18"/>
  <c r="V556" i="18" s="1"/>
  <c r="V559" i="18"/>
  <c r="V560" i="18" s="1"/>
  <c r="V581" i="18"/>
  <c r="V582" i="18" s="1"/>
  <c r="V585" i="18"/>
  <c r="V586" i="18" s="1"/>
  <c r="V605" i="18"/>
  <c r="V606" i="18" s="1"/>
  <c r="V609" i="18"/>
  <c r="V610" i="18" s="1"/>
  <c r="V641" i="18"/>
  <c r="V642" i="18"/>
  <c r="V646" i="18"/>
  <c r="V647" i="18" s="1"/>
  <c r="V671" i="18"/>
  <c r="V672" i="18" s="1"/>
  <c r="V675" i="18"/>
  <c r="V676" i="18" s="1"/>
  <c r="V708" i="18"/>
  <c r="V709" i="18" s="1"/>
  <c r="V712" i="18"/>
  <c r="V713" i="18" s="1"/>
  <c r="V732" i="18"/>
  <c r="V733" i="18" s="1"/>
  <c r="V736" i="18"/>
  <c r="V737" i="18" s="1"/>
  <c r="V760" i="18"/>
  <c r="V761" i="18" s="1"/>
  <c r="V764" i="18"/>
  <c r="V765" i="18" s="1"/>
  <c r="Q244" i="18"/>
  <c r="R249" i="18" l="1"/>
  <c r="R250" i="18" s="1"/>
  <c r="R253" i="18"/>
  <c r="R254" i="18" s="1"/>
  <c r="R760" i="18"/>
  <c r="R761" i="18" s="1"/>
  <c r="R764" i="18"/>
  <c r="R765" i="18" s="1"/>
  <c r="V83" i="18"/>
  <c r="V89" i="18" s="1"/>
  <c r="V769" i="18"/>
  <c r="V741" i="18"/>
  <c r="V717" i="18"/>
  <c r="V680" i="18"/>
  <c r="V614" i="18"/>
  <c r="V590" i="18"/>
  <c r="V564" i="18"/>
  <c r="V537" i="18"/>
  <c r="V425" i="18"/>
  <c r="V351" i="18"/>
  <c r="V292" i="18"/>
  <c r="V258" i="18"/>
  <c r="V233" i="18"/>
  <c r="V172" i="18"/>
  <c r="V152" i="18"/>
  <c r="V643" i="18"/>
  <c r="V651" i="18" s="1"/>
  <c r="V496" i="18"/>
  <c r="V504" i="18" s="1"/>
  <c r="V471" i="18"/>
  <c r="V479" i="18" s="1"/>
  <c r="V195" i="18"/>
  <c r="V204" i="18" s="1"/>
  <c r="R555" i="18" l="1"/>
  <c r="R556" i="18" s="1"/>
  <c r="R559" i="18"/>
  <c r="R560" i="18" s="1"/>
  <c r="R769" i="18"/>
  <c r="R258" i="18"/>
  <c r="V770" i="18"/>
  <c r="R564" i="18" l="1"/>
  <c r="P763" i="18"/>
  <c r="P760" i="18"/>
  <c r="P764" i="18" s="1"/>
  <c r="P769" i="18" s="1"/>
  <c r="Q769" i="18"/>
  <c r="P735" i="18"/>
  <c r="P736" i="18"/>
  <c r="Q741" i="18"/>
  <c r="P712" i="18"/>
  <c r="P717" i="18" s="1"/>
  <c r="P671" i="18"/>
  <c r="P675" i="18" s="1"/>
  <c r="P680" i="18" s="1"/>
  <c r="Q662" i="18"/>
  <c r="P651" i="18"/>
  <c r="Q619" i="18"/>
  <c r="Q651" i="18" s="1"/>
  <c r="P614" i="18"/>
  <c r="P605" i="18"/>
  <c r="P609" i="18" s="1"/>
  <c r="Q599" i="18"/>
  <c r="P585" i="18"/>
  <c r="P590" i="18" s="1"/>
  <c r="Q590" i="18"/>
  <c r="P559" i="18"/>
  <c r="P564" i="18" s="1"/>
  <c r="Q564" i="18"/>
  <c r="P530" i="18"/>
  <c r="P537" i="18" s="1"/>
  <c r="P499" i="18"/>
  <c r="P504" i="18" s="1"/>
  <c r="Q492" i="18"/>
  <c r="P474" i="18"/>
  <c r="P479" i="18" s="1"/>
  <c r="P420" i="18"/>
  <c r="P425" i="18" s="1"/>
  <c r="Q425" i="18"/>
  <c r="P344" i="18"/>
  <c r="P348" i="18" s="1"/>
  <c r="P351" i="18" s="1"/>
  <c r="Q351" i="18"/>
  <c r="P286" i="18"/>
  <c r="P287" i="18"/>
  <c r="P292" i="18" s="1"/>
  <c r="Q292" i="18"/>
  <c r="P258" i="18"/>
  <c r="Q258" i="18"/>
  <c r="P233" i="18"/>
  <c r="Q233" i="18"/>
  <c r="P204" i="18"/>
  <c r="Q188" i="18"/>
  <c r="Q177" i="18"/>
  <c r="Q204" i="18" s="1"/>
  <c r="P172" i="18"/>
  <c r="P163" i="18"/>
  <c r="Q160" i="18"/>
  <c r="P147" i="18"/>
  <c r="P152" i="18" s="1"/>
  <c r="Q139" i="18"/>
  <c r="Q128" i="18"/>
  <c r="Q104" i="18"/>
  <c r="P86" i="18"/>
  <c r="P80" i="18"/>
  <c r="P85" i="18" s="1"/>
  <c r="Q26" i="18"/>
  <c r="P741" i="18" l="1"/>
  <c r="R80" i="18"/>
  <c r="R83" i="18" s="1"/>
  <c r="R85" i="18"/>
  <c r="R88" i="18" s="1"/>
  <c r="Q152" i="18"/>
  <c r="R143" i="18"/>
  <c r="R144" i="18" s="1"/>
  <c r="R147" i="18"/>
  <c r="R148" i="18" s="1"/>
  <c r="Q172" i="18"/>
  <c r="R163" i="18"/>
  <c r="R164" i="18" s="1"/>
  <c r="R167" i="18"/>
  <c r="R168" i="18" s="1"/>
  <c r="R193" i="18"/>
  <c r="R197" i="18"/>
  <c r="R194" i="18"/>
  <c r="R198" i="18"/>
  <c r="Q504" i="18"/>
  <c r="R495" i="18"/>
  <c r="R496" i="18" s="1"/>
  <c r="R499" i="18"/>
  <c r="R500" i="18" s="1"/>
  <c r="Q537" i="18"/>
  <c r="R526" i="18"/>
  <c r="R527" i="18" s="1"/>
  <c r="R530" i="18"/>
  <c r="R531" i="18" s="1"/>
  <c r="Q614" i="18"/>
  <c r="R605" i="18"/>
  <c r="R606" i="18" s="1"/>
  <c r="R609" i="18"/>
  <c r="R610" i="18" s="1"/>
  <c r="R641" i="18"/>
  <c r="R643" i="18" s="1"/>
  <c r="R645" i="18"/>
  <c r="R647" i="18" s="1"/>
  <c r="Q680" i="18"/>
  <c r="R671" i="18"/>
  <c r="R672" i="18" s="1"/>
  <c r="R675" i="18"/>
  <c r="R676" i="18" s="1"/>
  <c r="Q89" i="18"/>
  <c r="Q479" i="18"/>
  <c r="P646" i="18"/>
  <c r="Q770" i="18" l="1"/>
  <c r="R680" i="18"/>
  <c r="R651" i="18"/>
  <c r="R614" i="18"/>
  <c r="R537" i="18"/>
  <c r="R504" i="18"/>
  <c r="R199" i="18"/>
  <c r="R195" i="18"/>
  <c r="R172" i="18"/>
  <c r="R152" i="18"/>
  <c r="R89" i="18"/>
  <c r="R204" i="18" l="1"/>
  <c r="R770" i="18"/>
</calcChain>
</file>

<file path=xl/sharedStrings.xml><?xml version="1.0" encoding="utf-8"?>
<sst xmlns="http://schemas.openxmlformats.org/spreadsheetml/2006/main" count="1413" uniqueCount="404">
  <si>
    <t>MUNICIPIO DE PURISIMA DEL RINCON, GTO.</t>
  </si>
  <si>
    <t>IMPORTE</t>
  </si>
  <si>
    <t>C O N C E P T O</t>
  </si>
  <si>
    <t>PLANTILLA</t>
  </si>
  <si>
    <t>MENSUAL</t>
  </si>
  <si>
    <t>PRESIDENTE MUNICIPAL</t>
  </si>
  <si>
    <t>SECRETARIO DEL H. AYUNTAMIENTO</t>
  </si>
  <si>
    <t>SINDICO</t>
  </si>
  <si>
    <t>SUELDO PERSONAL DE CONFIANZA</t>
  </si>
  <si>
    <t>ARBITRO CALIFICADOR</t>
  </si>
  <si>
    <t>SUELDO PERSONAL DE BASE</t>
  </si>
  <si>
    <t>CHOFER</t>
  </si>
  <si>
    <t>PERSONAL BASE</t>
  </si>
  <si>
    <t>INTENDENTE B</t>
  </si>
  <si>
    <t>TESORERIA MUNICIPAL</t>
  </si>
  <si>
    <t>TESORERO MUNICIPAL</t>
  </si>
  <si>
    <t>AUXILIAR DE RECURSOS HUMANOS</t>
  </si>
  <si>
    <t>CONTRALORIA MUNICIPAL</t>
  </si>
  <si>
    <t>CONTRALOR MUNICIPAL</t>
  </si>
  <si>
    <t>SUPERVISOR DE CONTRALORIA</t>
  </si>
  <si>
    <t>SECRETARIA</t>
  </si>
  <si>
    <t>DIRECTOR</t>
  </si>
  <si>
    <t>PREDIAL Y CATASTRO</t>
  </si>
  <si>
    <t>ENCARGADO DE CATASTRO</t>
  </si>
  <si>
    <t>ENCARGADO DE TRASLADO DE DOMINIO</t>
  </si>
  <si>
    <t>ENCARGADO DE GEOMATICA</t>
  </si>
  <si>
    <t>PERSONAL OPERATIVO (A)</t>
  </si>
  <si>
    <t>COCINERA</t>
  </si>
  <si>
    <t>DOCTOR</t>
  </si>
  <si>
    <t>PERSONAL OPERATIVO A</t>
  </si>
  <si>
    <t>PERSONAL OPERATIVO B</t>
  </si>
  <si>
    <t>DESARROLLO SOCIAL</t>
  </si>
  <si>
    <t>AUXILIAR AGROPECUARIO</t>
  </si>
  <si>
    <t>SERVICIOS MUNICIPALES</t>
  </si>
  <si>
    <t>OPERADORES (A)</t>
  </si>
  <si>
    <t>OPERADORES (B)</t>
  </si>
  <si>
    <t>OPERADORES (C)</t>
  </si>
  <si>
    <t>OPERADORES (D)</t>
  </si>
  <si>
    <t>AUXILIAR DE REGLAMENTOS</t>
  </si>
  <si>
    <t>PERSONAL DE CONFIANZA</t>
  </si>
  <si>
    <t>PERSONAL DE BASE</t>
  </si>
  <si>
    <t>PROTECCION CIVIL</t>
  </si>
  <si>
    <t>AUXILIAR DE PROTECCION CIVIL</t>
  </si>
  <si>
    <t>OPERADOR</t>
  </si>
  <si>
    <t xml:space="preserve">DIRECTOR </t>
  </si>
  <si>
    <t>COORDINADOR</t>
  </si>
  <si>
    <t>RASTRO MUNICIPAL</t>
  </si>
  <si>
    <t>SUMA</t>
  </si>
  <si>
    <t>AUXILIAR DE DESARROLLO URBANO</t>
  </si>
  <si>
    <t>SUB</t>
  </si>
  <si>
    <t>CTA</t>
  </si>
  <si>
    <t>CASA DE LA CULTURA</t>
  </si>
  <si>
    <t>VELADOR</t>
  </si>
  <si>
    <t>AUXILIAR SERVICIOS MPALES. (B)</t>
  </si>
  <si>
    <t>AUXILIAR DE INGRESOS</t>
  </si>
  <si>
    <t>AUXILIAR DE EGRESOS</t>
  </si>
  <si>
    <t>TOTAL</t>
  </si>
  <si>
    <t>INTENDENTE</t>
  </si>
  <si>
    <t xml:space="preserve">AUX. DE VENTANILLA </t>
  </si>
  <si>
    <t>AUXILIAR SERVICIOS MPALES. (A)</t>
  </si>
  <si>
    <t>JARDINERO A</t>
  </si>
  <si>
    <t>JARDINERO B</t>
  </si>
  <si>
    <t>INSTRUCTOR BOX</t>
  </si>
  <si>
    <t>PRESIDENCIA</t>
  </si>
  <si>
    <t>AUX. DE SECRETARIA DE AYUNTAMIENTO</t>
  </si>
  <si>
    <t>AUX. DE INFORMATICA</t>
  </si>
  <si>
    <t>SINDICATURA</t>
  </si>
  <si>
    <t>GRATIFICACION DE FIN DE AÑO</t>
  </si>
  <si>
    <t>REGIDURIA</t>
  </si>
  <si>
    <t>REGIDOR</t>
  </si>
  <si>
    <t>GRATIFICACION FIN DE AÑO</t>
  </si>
  <si>
    <t>PROMOTOR B</t>
  </si>
  <si>
    <t>GESTOR CASSA COL. CARMEN</t>
  </si>
  <si>
    <t>GESTOR CASSA JALPA DE CANOVAS</t>
  </si>
  <si>
    <t>AUX. EN JALPA DE CANOVAS</t>
  </si>
  <si>
    <t>BIBLIOTECARIA DE JALPA DE CANOVAS</t>
  </si>
  <si>
    <t>SALARIOS EVENTUALES</t>
  </si>
  <si>
    <t>OBRAS PUBLICAS</t>
  </si>
  <si>
    <t xml:space="preserve"> JURIDICO</t>
  </si>
  <si>
    <t>SECRETARIO PARTICULAR</t>
  </si>
  <si>
    <t>AUX. ACCESO A LA INFORMACIÒN PUBLICA</t>
  </si>
  <si>
    <t>PERSONAL CONFIANZA</t>
  </si>
  <si>
    <t>PERSONAL EVENTUAL</t>
  </si>
  <si>
    <t>GRATIFICACON FIN DE AÑO</t>
  </si>
  <si>
    <t>AUXILIAR GENERAL</t>
  </si>
  <si>
    <t>ASISTENTE "A"</t>
  </si>
  <si>
    <t>ASISTENTE "B"</t>
  </si>
  <si>
    <t>COORDINADOR DE PREVENCION</t>
  </si>
  <si>
    <t>POLICIA AUXILIAR  "A"</t>
  </si>
  <si>
    <t xml:space="preserve">INSPECTOR DE DESARROLLO URBANO </t>
  </si>
  <si>
    <t>INSPECTOR DE DESARROLLO RURAL</t>
  </si>
  <si>
    <t>SECRETARIA ARCHIVO HISTORICO</t>
  </si>
  <si>
    <t>VERIFICADOR SANITARIO</t>
  </si>
  <si>
    <t>BIBLIOTECARIA DEL TECOLOTE</t>
  </si>
  <si>
    <t>ASISTENTE "C"</t>
  </si>
  <si>
    <t>INSTRUCTOR DE BANDA DE GUERRA</t>
  </si>
  <si>
    <t>INSTRUCTOR DE PERCUSIONES</t>
  </si>
  <si>
    <t>INTENDENTE DEPORTIVA COL. CARMEN</t>
  </si>
  <si>
    <t>PERSONAL MATTO. JALPA</t>
  </si>
  <si>
    <t>PERSONAL DE MATTO. DE INSTALACIONES</t>
  </si>
  <si>
    <t>ALBAÑIL</t>
  </si>
  <si>
    <t>AYUDANTE DE ALBAÑIL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</si>
  <si>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</si>
  <si>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INSTRUCTOR DE TEATRO</t>
  </si>
  <si>
    <t>INSTRUCTOR DE MUSICA ANDINA</t>
  </si>
  <si>
    <t>INSTRUCTOR DE DIBUJO</t>
  </si>
  <si>
    <t>INSTRUCTOR DE VOCALIZACION</t>
  </si>
  <si>
    <t>INSTRUCTOR DE CORO INFANTIL</t>
  </si>
  <si>
    <t>INSTRUCTOR DE FLAUTA</t>
  </si>
  <si>
    <t>INSTRUCTOR DE DIBUJO COMIC`S</t>
  </si>
  <si>
    <t>INSTRUCTOR DE BALLET CLASICO</t>
  </si>
  <si>
    <t>INSTRUCTOR DE GUITARRA</t>
  </si>
  <si>
    <t>INSTRUCTOR DE BANDA DE VIENTO</t>
  </si>
  <si>
    <t>INSTRUCTOR DE DANZA JAZZ</t>
  </si>
  <si>
    <t>INSTRUCTOR DE TALLADO DE MASCARAS</t>
  </si>
  <si>
    <t>INSTRUCTOR DE REPUJADO</t>
  </si>
  <si>
    <t>INSTRUCTOR DE TECNICA VOCAL</t>
  </si>
  <si>
    <t>AUXILIAR DE CONTRALORIA SOCIAL</t>
  </si>
  <si>
    <t xml:space="preserve"> </t>
  </si>
  <si>
    <t>AUXILIAR OPERATIVO</t>
  </si>
  <si>
    <t>COODINADOR DE TURISMO</t>
  </si>
  <si>
    <t>AUXILIAR DE OBRAS PUBLICAS</t>
  </si>
  <si>
    <t>PROMOTOR UNIVERSIDAD VIRTUAL</t>
  </si>
  <si>
    <t>INTENDENTE "A"</t>
  </si>
  <si>
    <t>INTENDENTE "B"</t>
  </si>
  <si>
    <t xml:space="preserve"> DESARROLLO URBANO </t>
  </si>
  <si>
    <t>AUXILIAR ADMINISTRATIVO</t>
  </si>
  <si>
    <t xml:space="preserve">ECOLOGIA Y MEDIO AMBIENTE </t>
  </si>
  <si>
    <t>INTENDENTE A</t>
  </si>
  <si>
    <t>VELADOR PARQUE VEHICULAR</t>
  </si>
  <si>
    <t>AUXILIAR DE COMPRAS</t>
  </si>
  <si>
    <t>AYUDANTE DE COCINERA</t>
  </si>
  <si>
    <t>AUXILIAR DE CONTRALORIA</t>
  </si>
  <si>
    <t>GESTOR DE CASSA CABECERA</t>
  </si>
  <si>
    <t>INTENDENTE AUDITORIO</t>
  </si>
  <si>
    <t>INSTRUCTOR BEIS BOLL</t>
  </si>
  <si>
    <t>INSTRUCTOR FUT BOLL</t>
  </si>
  <si>
    <t>INTENDENTE DEPORTIVA JALPA</t>
  </si>
  <si>
    <t>BOMBERO</t>
  </si>
  <si>
    <t>COOR. ASENTAMIENTOS IRREGULARES</t>
  </si>
  <si>
    <t>COOR. DESARROLLO URBANO</t>
  </si>
  <si>
    <t>INSTRUCTOR DE MUSICA</t>
  </si>
  <si>
    <t>PERSONAL MATTO. DEPORTIVA PMA.</t>
  </si>
  <si>
    <t>PARAMEDICO</t>
  </si>
  <si>
    <t>CAJERA</t>
  </si>
  <si>
    <t>AUXILIAR DE PROGRAMAS Y OBRA PUBLICA</t>
  </si>
  <si>
    <t>AUXILIAR DE CUENTA PUBLICA</t>
  </si>
  <si>
    <t>AUX. DEL  INSTITUTO DE LA MUJER</t>
  </si>
  <si>
    <t>PERSONAL CAMPO ECOLOGIA (A)</t>
  </si>
  <si>
    <t>INSPECTOR DE ECOLOGIA</t>
  </si>
  <si>
    <t>INSTRUCTOR DE GUITARRA CLASICA</t>
  </si>
  <si>
    <t>INSTRUCTOR DE ARTES</t>
  </si>
  <si>
    <t>INSTRUCTOR DE BAILE DE SALON</t>
  </si>
  <si>
    <t>INSTRUCTOR DE BORDADO CON LISTON</t>
  </si>
  <si>
    <t>INSTRUCTOR DE HOJA DE MAIZ</t>
  </si>
  <si>
    <t>GESTOR CASSA ESPERANZA</t>
  </si>
  <si>
    <t>INSTRUCTOR DE DANZA CLASICA Y CONTEMPORANEA</t>
  </si>
  <si>
    <t xml:space="preserve">AUXILIAR DE ECOLOGIA </t>
  </si>
  <si>
    <t>SUPERVISOR DE OBRAS</t>
  </si>
  <si>
    <t>AYUDANTE DE SUPERVISOR</t>
  </si>
  <si>
    <t>INSTRUCTOR DE DIBUJO AL OLEO</t>
  </si>
  <si>
    <t>PERSONAL OPERATIVO ( B)</t>
  </si>
  <si>
    <t>AUXILIAR DE EDUCACION A</t>
  </si>
  <si>
    <t xml:space="preserve">AUXILIAR DE EDUCACION B </t>
  </si>
  <si>
    <t>CHOFER AUTOBUS</t>
  </si>
  <si>
    <t xml:space="preserve">OTRAS PRESTACIONES DE CARÁCTER </t>
  </si>
  <si>
    <t>PRIMA VACACIONAL</t>
  </si>
  <si>
    <t>DIETAS</t>
  </si>
  <si>
    <t>PROYECTISTA</t>
  </si>
  <si>
    <t>INTENDENTE DE AUDITORIO JALPA</t>
  </si>
  <si>
    <t>PERSONAL APOYO  DEPENDENCIAS</t>
  </si>
  <si>
    <t>PRIMER COMANDANTE</t>
  </si>
  <si>
    <t>ENCARGADO DE PROGRAMAS</t>
  </si>
  <si>
    <t>PROMOTOR DE MEDIO AMBIENTE Y ECOLOGIA</t>
  </si>
  <si>
    <t xml:space="preserve">ANUAL </t>
  </si>
  <si>
    <t>PSICOLOGO</t>
  </si>
  <si>
    <t>PINTOR</t>
  </si>
  <si>
    <t>PERSONAL MANTENIMIENTO</t>
  </si>
  <si>
    <t>COORDINADOR DE SERVICIOS MPALES.</t>
  </si>
  <si>
    <t>AUX. DE COMUNICACIÓN SOCIAL</t>
  </si>
  <si>
    <t>AUX. BIBLIOTECA CABECERA</t>
  </si>
  <si>
    <t>VIGILANTE DEPORTIVA</t>
  </si>
  <si>
    <t>00</t>
  </si>
  <si>
    <t>001</t>
  </si>
  <si>
    <t>REMUNERACIONES POR HORAS EXTRAORDINARIAS</t>
  </si>
  <si>
    <t>REMUNERACIONES PARA EVENTUALES</t>
  </si>
  <si>
    <t>CUOTAS DE AHORRO PARA EL RETIRO</t>
  </si>
  <si>
    <t>002</t>
  </si>
  <si>
    <t>003</t>
  </si>
  <si>
    <t>SOCIAL Y ECONOMICA</t>
  </si>
  <si>
    <t>004</t>
  </si>
  <si>
    <t>005</t>
  </si>
  <si>
    <t>COMPENSACIONES POR SERVICIOS EVENTUALES</t>
  </si>
  <si>
    <t xml:space="preserve">SECRETARIA </t>
  </si>
  <si>
    <t>ENCARGADO DE RECURSOS HUMANOS</t>
  </si>
  <si>
    <t>DIRECTOR DE LA UAIP</t>
  </si>
  <si>
    <t>DEPORTES (COMUDE)</t>
  </si>
  <si>
    <t xml:space="preserve">EDUCACION </t>
  </si>
  <si>
    <t>SECRETARIA DE INSTANCIA  DE LA JUVENTUD</t>
  </si>
  <si>
    <t>DESARROLLO ECONOMICO Y TURISMO</t>
  </si>
  <si>
    <t>ESCOLTA DEL PRESIDENTE</t>
  </si>
  <si>
    <t>DIRECTOR DE COMUNICACIÓN</t>
  </si>
  <si>
    <t>ORGANIZADOR DE TORNEOS DEPORTIVOS</t>
  </si>
  <si>
    <t>INSTRUCTOR CICLISMO</t>
  </si>
  <si>
    <t xml:space="preserve">INSTRUCTOR DEPORTIVO A </t>
  </si>
  <si>
    <t>INSTRUCTOR DEPORTIVO B</t>
  </si>
  <si>
    <t>INSTRUCTOR DEPORTIVO C</t>
  </si>
  <si>
    <t>INSTRUCTOR DEPORTIVO E</t>
  </si>
  <si>
    <t>INSTRUCTOR DEPORTIVO D</t>
  </si>
  <si>
    <t>AUXILIAR</t>
  </si>
  <si>
    <t>OPERADOR CANINO</t>
  </si>
  <si>
    <t>ENCARGADO DE AYUDAS</t>
  </si>
  <si>
    <t>COORDINADOR DE REGLAMENTOS</t>
  </si>
  <si>
    <t>INSTRUCTOR  FUT BOL RECREATIVO</t>
  </si>
  <si>
    <t>ASESOR LEGAL DES. URBANO</t>
  </si>
  <si>
    <t>VIGILANTE DEPORTIVA CARMEN</t>
  </si>
  <si>
    <t>RADIO OPERADOR Y MONITOR 066</t>
  </si>
  <si>
    <t xml:space="preserve">TELEFONISTAS </t>
  </si>
  <si>
    <t>COORDINADOR C-3 MUNICIPAL</t>
  </si>
  <si>
    <t>GUARDABOSQUES</t>
  </si>
  <si>
    <t>AUXILIAR ADMINISTRATIVO INSTANCIA DE LA JUVENTUD</t>
  </si>
  <si>
    <t>SUPERVISOR DE OBRAS (B)</t>
  </si>
  <si>
    <t>INSTRUCTOR DE VIOLIN</t>
  </si>
  <si>
    <t>PLANEACIÓN</t>
  </si>
  <si>
    <t>RESPONSABLE UNIDAD DE PLANEACION ESTRATEGICA</t>
  </si>
  <si>
    <t>AUX. DE INFORMATICA B</t>
  </si>
  <si>
    <t>AUXILIAR GUARDABOSQUES</t>
  </si>
  <si>
    <t>ASISTENTE TECNICO UVEG</t>
  </si>
  <si>
    <t>AUX. DE DES. SOCIAL (B)</t>
  </si>
  <si>
    <t>INSTRUCTOR DE CLARINETE</t>
  </si>
  <si>
    <t>PROMOTOR</t>
  </si>
  <si>
    <t>PERSONAL MATTO. DEPORTIVA COL. CARMEN</t>
  </si>
  <si>
    <t>VIGILANTE  CENTRO DEPORTIVO</t>
  </si>
  <si>
    <t>VELADOR  CENTRO DEPORTIVO</t>
  </si>
  <si>
    <t>INTENDENTE CENTRO DEPORTIVO</t>
  </si>
  <si>
    <t>INSTRUCTOR DE DANZA FOLKLORICA</t>
  </si>
  <si>
    <t>CHOFER BIBLIOTECA MOVIL</t>
  </si>
  <si>
    <t>CRONISTA MUNICIPAL</t>
  </si>
  <si>
    <t>COMPENSACIONES POR SERVICIOS ESPECIALES</t>
  </si>
  <si>
    <t>ENCARGADO DE TOPOGRAFIA</t>
  </si>
  <si>
    <t>POLICIA AUXILIAR  "B"</t>
  </si>
  <si>
    <t>AUXILIAR JURIDICO A</t>
  </si>
  <si>
    <t>AUXILIAR JURIDICO B</t>
  </si>
  <si>
    <t>ASISTENTE PERSONAL PRESIDENTE</t>
  </si>
  <si>
    <t>SUBDIRECTOR</t>
  </si>
  <si>
    <t>AUXILIAR SECRETARIA PARTICULAR</t>
  </si>
  <si>
    <t>FISCALIZACION Y CONTROL</t>
  </si>
  <si>
    <t>ENCARGADA DE INSTANCIA DE LA MUJER</t>
  </si>
  <si>
    <t>COORDINADOR DE INFORMÁTICA</t>
  </si>
  <si>
    <t>DIRECTOR DE MEDIO AMBIENTE Y ECOLOGIA</t>
  </si>
  <si>
    <t>INSTRUCTOR ZUMBA</t>
  </si>
  <si>
    <t>DESARROLLO RURAL</t>
  </si>
  <si>
    <t>DIRECTOR DE PLANEACIÓN</t>
  </si>
  <si>
    <t>VIGILANTE ESTACIONAMIENTO</t>
  </si>
  <si>
    <t>INTENDENTE SAN BERNARDO</t>
  </si>
  <si>
    <t>INTENDENTE DEPORTIVA COL. CARMEN B</t>
  </si>
  <si>
    <t>SUPERVISOR MATTO. SAN ANDRES Y ALREDEDORES</t>
  </si>
  <si>
    <t>INSTRUCTOR DEPORTIVO F</t>
  </si>
  <si>
    <t>ENCARGADO PARQUE VEHICULAR</t>
  </si>
  <si>
    <t>POLICIA TERCERO</t>
  </si>
  <si>
    <t>COORDINADOR DE PROFESIONALIZACIÓN</t>
  </si>
  <si>
    <t>SUDIRECTOR</t>
  </si>
  <si>
    <t>COORDINADOR  DE PROMOTORES</t>
  </si>
  <si>
    <t>ASISTENTE</t>
  </si>
  <si>
    <t>PROMOTOR DEPORTIVO INST. JUVENTUD</t>
  </si>
  <si>
    <t>COORDINADOR ARBITRO CALIFICADOR</t>
  </si>
  <si>
    <t xml:space="preserve">PERSONAL OPERATIVO </t>
  </si>
  <si>
    <t>AUXILIAR DE TRASLADO</t>
  </si>
  <si>
    <t>AUXILIAR DE GEOMATICA</t>
  </si>
  <si>
    <t>SEGURIDAD PUBLICA Y TRANSITO Y TRANSPORTE</t>
  </si>
  <si>
    <t>AGENTE DE TRÁNSITO</t>
  </si>
  <si>
    <t>OFICIAL DE TRÁNSITO</t>
  </si>
  <si>
    <t>COMISARIO</t>
  </si>
  <si>
    <t>SEGUNDO COMANDANTE</t>
  </si>
  <si>
    <t>SUB-OFICIAL</t>
  </si>
  <si>
    <t>POLICIA PRIMERO</t>
  </si>
  <si>
    <t>POLICIA SEGUNDO</t>
  </si>
  <si>
    <t>POLICIA</t>
  </si>
  <si>
    <t>HORAS MENSUALES</t>
  </si>
  <si>
    <t>32 HORAS</t>
  </si>
  <si>
    <t>44HORAS</t>
  </si>
  <si>
    <t>29 HORAS</t>
  </si>
  <si>
    <t>51  HORAS</t>
  </si>
  <si>
    <t>17 HORAS</t>
  </si>
  <si>
    <t>39 HORAS</t>
  </si>
  <si>
    <t>77 HORAS</t>
  </si>
  <si>
    <t>25 HORAS</t>
  </si>
  <si>
    <t>51 HORAS</t>
  </si>
  <si>
    <t>13 HORAS</t>
  </si>
  <si>
    <t xml:space="preserve">64 HORAS </t>
  </si>
  <si>
    <t>43 HORAS</t>
  </si>
  <si>
    <t>49 HORAS</t>
  </si>
  <si>
    <t>107 HORAS</t>
  </si>
  <si>
    <t>60 HORAS</t>
  </si>
  <si>
    <t>36 HORAS</t>
  </si>
  <si>
    <t>96 HORAS</t>
  </si>
  <si>
    <t xml:space="preserve">26 HORAS </t>
  </si>
  <si>
    <t>10 HORAS</t>
  </si>
  <si>
    <t>20 HORAS</t>
  </si>
  <si>
    <t>ASISTENTE OPERATIVO B</t>
  </si>
  <si>
    <t>ENCARGADO DE PROGRAMAS CON VALORES</t>
  </si>
  <si>
    <t>AUXILIAR DE ASUNTOS JURIDICOS</t>
  </si>
  <si>
    <t>VIGILANTE ECO PARQUE</t>
  </si>
  <si>
    <t>INTENDENTE C</t>
  </si>
  <si>
    <t>COORDINADOR DE ASUNTOS INTERNOS</t>
  </si>
  <si>
    <t>50 HORAS</t>
  </si>
  <si>
    <t>VELADOR DEPORTIVA EL CARMEN</t>
  </si>
  <si>
    <t>PROMOTOR C</t>
  </si>
  <si>
    <t>PERSONAL MANTENIMIENTO AUDITORIO</t>
  </si>
  <si>
    <r>
      <t>PLANTILLA DE PERSONAL Y TABULADOR DE SUELDOS</t>
    </r>
    <r>
      <rPr>
        <b/>
        <sz val="15"/>
        <rFont val="Arial"/>
        <family val="2"/>
      </rPr>
      <t xml:space="preserve"> 2017</t>
    </r>
  </si>
  <si>
    <t>AUMENTO</t>
  </si>
  <si>
    <t>AÑO 2016</t>
  </si>
  <si>
    <t>ASISTENTE DE TURISMO</t>
  </si>
  <si>
    <t>HASTA LA 4TA MOD(SIN AHORRO)</t>
  </si>
  <si>
    <t>COORDINADOR DE INSTANCIA  DE LA JUVENTUD</t>
  </si>
  <si>
    <t>AÑO 2017</t>
  </si>
  <si>
    <t>ANDRADE ROCHA</t>
  </si>
  <si>
    <t>TOLEDO LOPEZ</t>
  </si>
  <si>
    <t>ROSAS ESPINOZA LAURA</t>
  </si>
  <si>
    <t>DIAZ SALDAÑA</t>
  </si>
  <si>
    <t>ESCOBAR UITZ</t>
  </si>
  <si>
    <t>ESPINOLA SOSA</t>
  </si>
  <si>
    <t>FLORES HERNANDEZ</t>
  </si>
  <si>
    <t>RAMIREZ BARAJAS ALMA</t>
  </si>
  <si>
    <t>ALFONSO PIÑA</t>
  </si>
  <si>
    <t>GONZALEZ SERRANO</t>
  </si>
  <si>
    <t>GARCIA TORRES</t>
  </si>
  <si>
    <t>GODINEZ MIRELES</t>
  </si>
  <si>
    <t>VAZQUEZ SEVILLANO</t>
  </si>
  <si>
    <t>GONZALEZ ROMERO</t>
  </si>
  <si>
    <t>LOPEZ FLORES</t>
  </si>
  <si>
    <t>REYES LOPEZ JOSE</t>
  </si>
  <si>
    <t xml:space="preserve">HURTADO VAZQUEZ </t>
  </si>
  <si>
    <t>LOPEZ BARAJAS ELIZABETH</t>
  </si>
  <si>
    <t>RIOS GLORIA</t>
  </si>
  <si>
    <t>REYES LOPEZ BERNABE</t>
  </si>
  <si>
    <t>TRUJILLO MORALES</t>
  </si>
  <si>
    <t>SANCHEZ GARCIA</t>
  </si>
  <si>
    <t>LEON AGUIRRE</t>
  </si>
  <si>
    <t>FUENTES TORRES</t>
  </si>
  <si>
    <t>LOPEZ RAMIREZ</t>
  </si>
  <si>
    <t>CARDIEL FRANCO</t>
  </si>
  <si>
    <t>MENDOZA CASTRO DIANA</t>
  </si>
  <si>
    <t>HERRERA AGUILAR</t>
  </si>
  <si>
    <t>AGUIRRE CEDILLO</t>
  </si>
  <si>
    <t>BUSTAMANTE LEON</t>
  </si>
  <si>
    <t>38HORAS</t>
  </si>
  <si>
    <t>55 HORAS</t>
  </si>
  <si>
    <t>22 HORAS</t>
  </si>
  <si>
    <t>INSTRUCTOR FUTBOL B</t>
  </si>
  <si>
    <t>INSTRUCTOR BEISBOL B</t>
  </si>
  <si>
    <t>INSTRUCTOR FUTBOL DEPORTIVA CARMEN</t>
  </si>
  <si>
    <t>INSTRUCTOR FUTBOL CATEGORIA 2004-2005</t>
  </si>
  <si>
    <t>INSTRUCTOR ENTRENAMIENTO FUTBOL CAT 2000-2001</t>
  </si>
  <si>
    <t>INSTRUCTOR FUTBOL CATEGORIA 2002-2003</t>
  </si>
  <si>
    <t>INSTRUCTOR FUTBOL CATEGORIA 2008-2011</t>
  </si>
  <si>
    <t>INSTRUCTOR ENTRENAMIENTO BEISBOL</t>
  </si>
  <si>
    <t>INSTRUCTOR FUTBOL CATEGORIA 2006</t>
  </si>
  <si>
    <t>INSTRUCTOR FUTBOL CATEGORIA 2006-2007</t>
  </si>
  <si>
    <t>INSTRUCTOR ENTRENAMIENTO FUTBOL</t>
  </si>
  <si>
    <t>PERSONAL APOYO A ENTRENAMIENTO CAT 2008-2011</t>
  </si>
  <si>
    <t>SUPERVISOR DE ENTRENAMIENTOS</t>
  </si>
  <si>
    <t>TAQUILLERAS</t>
  </si>
  <si>
    <t>POLICIA TERCERO (JEFE UNIDAD ANALISIS)</t>
  </si>
  <si>
    <t>POLICIA TERCERO (JEFE UNIDAD REACCION)</t>
  </si>
  <si>
    <t>POLICIA (UNIDAD ANALISIS)</t>
  </si>
  <si>
    <t>POLICIA (UNIDAD REACCION)</t>
  </si>
  <si>
    <t>CAJERA/O B</t>
  </si>
  <si>
    <t>INSTRUCTOR DE FUTBOL FEMENIL</t>
  </si>
  <si>
    <t>COORDINADOR ADMINISTRATIVO</t>
  </si>
  <si>
    <t>AUXILIAR INSTANCIA DE LA JUVENTUD CABECERA MPAL</t>
  </si>
  <si>
    <t>INSTRUCTOR  DE FUTBOL CATEGORIA 2005</t>
  </si>
  <si>
    <t>AUXILIAR DE GESTION ESTRATÉGICA Y GEOGRÁFICA</t>
  </si>
  <si>
    <t>AUXILIAR DE PLANEACIÓN SOCIAL Y ESTRATÉGICA</t>
  </si>
  <si>
    <t>54 HORAS</t>
  </si>
  <si>
    <t>28 HORAS</t>
  </si>
  <si>
    <t>BENITEZ MORALES</t>
  </si>
  <si>
    <t>APLICA A PARTIR DEL15 DE MAYO DE 2017</t>
  </si>
  <si>
    <t xml:space="preserve">29 HORAS </t>
  </si>
  <si>
    <t>INSTRUCTOR BANDAS DE GUERRA</t>
  </si>
  <si>
    <t>SECRETARIA TRANSITO MUNICIPAL</t>
  </si>
  <si>
    <t>SECRETARIA DEL INSTITUTO DE LA MUJER</t>
  </si>
  <si>
    <t>PERSONAL DE APOYO (A)</t>
  </si>
  <si>
    <t>2DA. MODIFICACIÓN</t>
  </si>
  <si>
    <t>CASTRO JACINTO</t>
  </si>
  <si>
    <t>COORDINADOR DEL ARCHIVO GENERAL DEL MUNICIPIO</t>
  </si>
  <si>
    <t>FLORES RAMIREZ</t>
  </si>
  <si>
    <t>48 HORAS</t>
  </si>
  <si>
    <t>COORDINADOR JURÍDICO</t>
  </si>
  <si>
    <t>SIN EJERCER</t>
  </si>
  <si>
    <r>
      <t>PLANTILLA DE PERSONAL Y TABULADOR DE SUELDOS</t>
    </r>
    <r>
      <rPr>
        <b/>
        <sz val="15"/>
        <rFont val="Arial"/>
        <family val="2"/>
      </rPr>
      <t xml:space="preserve"> 2018</t>
    </r>
  </si>
  <si>
    <t>APLICA A PARTIR DEL 01 DE ENERO DE 2018</t>
  </si>
  <si>
    <t>HASTA LA 3RA MOD</t>
  </si>
  <si>
    <t>PROMOTOR DE OBRAS POR COOPERACIÓN</t>
  </si>
  <si>
    <t>24 HORAS</t>
  </si>
  <si>
    <t>INSTRUCTOR DE DIBUJO Y PINTURA</t>
  </si>
  <si>
    <t>CALDERON LOPEZ RAMON</t>
  </si>
  <si>
    <t>AUXILIAR ADMINISTRATIVO COMUNICACIÓN</t>
  </si>
  <si>
    <t>AUXILIAR DE DISEÑO COMUNICACIÓN</t>
  </si>
  <si>
    <t>AUXILIAR REGIDORES</t>
  </si>
  <si>
    <t>COORDINADOR  DE FRACCIONAMIENTOS</t>
  </si>
  <si>
    <t>PROMOTOR DESARROLLO SOCIAL</t>
  </si>
  <si>
    <t xml:space="preserve">ENCARGADA DE ARCHIVO </t>
  </si>
  <si>
    <t>AUXILIAR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</si>
</sst>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</numFmts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  <font>
      <b/>
      <sz val="15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44" fontId="2" fillId="0" borderId="0" xfId="2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4" fontId="2" fillId="0" borderId="3" xfId="2" applyFont="1" applyFill="1" applyBorder="1"/>
    <xf numFmtId="44" fontId="2" fillId="0" borderId="4" xfId="2" applyFont="1" applyFill="1" applyBorder="1"/>
    <xf numFmtId="0" fontId="2" fillId="0" borderId="0" xfId="0" applyFont="1" applyFill="1"/>
    <xf numFmtId="44" fontId="3" fillId="0" borderId="4" xfId="2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4" fontId="2" fillId="0" borderId="13" xfId="2" applyFont="1" applyFill="1" applyBorder="1"/>
    <xf numFmtId="0" fontId="2" fillId="0" borderId="0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16" xfId="0" applyFont="1" applyFill="1" applyBorder="1" applyAlignment="1">
      <alignment horizontal="center"/>
    </xf>
    <xf numFmtId="44" fontId="3" fillId="0" borderId="2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44" fontId="2" fillId="0" borderId="1" xfId="2" applyFont="1" applyFill="1" applyBorder="1"/>
    <xf numFmtId="0" fontId="2" fillId="0" borderId="23" xfId="0" applyFont="1" applyFill="1" applyBorder="1" applyAlignment="1">
      <alignment horizontal="center"/>
    </xf>
    <xf numFmtId="44" fontId="3" fillId="0" borderId="23" xfId="2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6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6" xfId="0" applyNumberFormat="1" applyFont="1" applyFill="1" applyBorder="1" applyAlignment="1">
      <alignment horizontal="center"/>
    </xf>
    <xf numFmtId="49" fontId="11" fillId="2" borderId="2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0" fontId="11" fillId="2" borderId="16" xfId="0" applyNumberFormat="1" applyFont="1" applyFill="1" applyBorder="1" applyAlignment="1">
      <alignment horizontal="center"/>
    </xf>
    <xf numFmtId="49" fontId="11" fillId="2" borderId="16" xfId="0" applyNumberFormat="1" applyFont="1" applyFill="1" applyBorder="1" applyAlignment="1">
      <alignment horizontal="center"/>
    </xf>
    <xf numFmtId="0" fontId="11" fillId="2" borderId="15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34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8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left"/>
    </xf>
    <xf numFmtId="44" fontId="3" fillId="0" borderId="1" xfId="2" applyFont="1" applyFill="1" applyBorder="1"/>
    <xf numFmtId="44" fontId="4" fillId="0" borderId="23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0" fillId="0" borderId="23" xfId="0" applyFill="1" applyBorder="1"/>
    <xf numFmtId="44" fontId="0" fillId="0" borderId="23" xfId="0" applyNumberFormat="1" applyFill="1" applyBorder="1"/>
    <xf numFmtId="44" fontId="0" fillId="0" borderId="4" xfId="0" applyNumberFormat="1" applyFill="1" applyBorder="1"/>
    <xf numFmtId="44" fontId="1" fillId="0" borderId="23" xfId="0" applyNumberFormat="1" applyFont="1" applyFill="1" applyBorder="1"/>
    <xf numFmtId="0" fontId="11" fillId="0" borderId="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/>
    </xf>
    <xf numFmtId="44" fontId="3" fillId="0" borderId="15" xfId="2" applyFont="1" applyFill="1" applyBorder="1"/>
    <xf numFmtId="44" fontId="4" fillId="0" borderId="16" xfId="0" applyNumberFormat="1" applyFont="1" applyFill="1" applyBorder="1"/>
    <xf numFmtId="0" fontId="0" fillId="0" borderId="4" xfId="0" applyFill="1" applyBorder="1"/>
    <xf numFmtId="44" fontId="4" fillId="0" borderId="4" xfId="0" applyNumberFormat="1" applyFont="1" applyFill="1" applyBorder="1"/>
    <xf numFmtId="44" fontId="2" fillId="0" borderId="14" xfId="2" applyFont="1" applyFill="1" applyBorder="1"/>
    <xf numFmtId="44" fontId="3" fillId="0" borderId="21" xfId="2" applyFont="1" applyFill="1" applyBorder="1" applyAlignment="1">
      <alignment horizontal="center"/>
    </xf>
    <xf numFmtId="44" fontId="2" fillId="0" borderId="2" xfId="2" applyFont="1" applyFill="1" applyBorder="1"/>
    <xf numFmtId="0" fontId="7" fillId="0" borderId="10" xfId="0" applyFont="1" applyFill="1" applyBorder="1"/>
    <xf numFmtId="0" fontId="6" fillId="0" borderId="10" xfId="0" applyFont="1" applyFill="1" applyBorder="1"/>
    <xf numFmtId="0" fontId="5" fillId="0" borderId="10" xfId="0" applyFont="1" applyFill="1" applyBorder="1"/>
    <xf numFmtId="44" fontId="3" fillId="0" borderId="1" xfId="2" applyNumberFormat="1" applyFont="1" applyFill="1" applyBorder="1"/>
    <xf numFmtId="0" fontId="6" fillId="0" borderId="12" xfId="0" applyFont="1" applyFill="1" applyBorder="1"/>
    <xf numFmtId="44" fontId="1" fillId="0" borderId="4" xfId="0" applyNumberFormat="1" applyFont="1" applyFill="1" applyBorder="1"/>
    <xf numFmtId="0" fontId="7" fillId="0" borderId="22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6" fillId="0" borderId="13" xfId="0" applyFont="1" applyFill="1" applyBorder="1"/>
    <xf numFmtId="0" fontId="2" fillId="0" borderId="1" xfId="0" applyFont="1" applyFill="1" applyBorder="1" applyAlignment="1">
      <alignment horizontal="center"/>
    </xf>
    <xf numFmtId="8" fontId="3" fillId="0" borderId="1" xfId="2" applyNumberFormat="1" applyFont="1" applyFill="1" applyBorder="1"/>
    <xf numFmtId="8" fontId="4" fillId="0" borderId="4" xfId="0" applyNumberFormat="1" applyFont="1" applyFill="1" applyBorder="1"/>
    <xf numFmtId="8" fontId="0" fillId="0" borderId="4" xfId="0" applyNumberFormat="1" applyFill="1" applyBorder="1"/>
    <xf numFmtId="0" fontId="2" fillId="0" borderId="12" xfId="0" applyFont="1" applyFill="1" applyBorder="1" applyAlignment="1">
      <alignment horizontal="center"/>
    </xf>
    <xf numFmtId="8" fontId="3" fillId="0" borderId="21" xfId="0" applyNumberFormat="1" applyFont="1" applyFill="1" applyBorder="1" applyAlignment="1">
      <alignment horizontal="center"/>
    </xf>
    <xf numFmtId="8" fontId="4" fillId="0" borderId="16" xfId="0" applyNumberFormat="1" applyFont="1" applyFill="1" applyBorder="1"/>
    <xf numFmtId="0" fontId="3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wrapText="1"/>
    </xf>
    <xf numFmtId="44" fontId="2" fillId="0" borderId="5" xfId="2" applyFont="1" applyFill="1" applyBorder="1"/>
    <xf numFmtId="4" fontId="2" fillId="0" borderId="4" xfId="0" applyNumberFormat="1" applyFont="1" applyFill="1" applyBorder="1"/>
    <xf numFmtId="3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/>
      <protection locked="0" hidden="1"/>
    </xf>
    <xf numFmtId="3" fontId="2" fillId="0" borderId="10" xfId="0" applyNumberFormat="1" applyFont="1" applyFill="1" applyBorder="1" applyAlignment="1">
      <alignment horizontal="center"/>
    </xf>
    <xf numFmtId="44" fontId="8" fillId="0" borderId="1" xfId="2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4" fontId="2" fillId="0" borderId="6" xfId="2" applyFont="1" applyFill="1" applyBorder="1"/>
    <xf numFmtId="44" fontId="3" fillId="0" borderId="0" xfId="2" applyFont="1" applyFill="1" applyBorder="1"/>
    <xf numFmtId="3" fontId="3" fillId="0" borderId="16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0" fontId="0" fillId="0" borderId="5" xfId="0" applyFill="1" applyBorder="1"/>
    <xf numFmtId="0" fontId="2" fillId="0" borderId="20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49" fontId="2" fillId="0" borderId="20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33" xfId="0" applyNumberFormat="1" applyFont="1" applyFill="1" applyBorder="1" applyAlignment="1">
      <alignment horizontal="center"/>
    </xf>
    <xf numFmtId="0" fontId="2" fillId="0" borderId="18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24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2" fillId="0" borderId="3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32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37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44" fontId="2" fillId="0" borderId="0" xfId="0" applyNumberFormat="1" applyFont="1" applyFill="1"/>
    <xf numFmtId="0" fontId="2" fillId="0" borderId="40" xfId="0" applyNumberFormat="1" applyFont="1" applyFill="1" applyBorder="1" applyAlignment="1">
      <alignment horizontal="center"/>
    </xf>
    <xf numFmtId="0" fontId="2" fillId="0" borderId="41" xfId="0" applyNumberFormat="1" applyFont="1" applyFill="1" applyBorder="1" applyAlignment="1">
      <alignment horizontal="center"/>
    </xf>
    <xf numFmtId="0" fontId="2" fillId="0" borderId="42" xfId="0" applyNumberFormat="1" applyFont="1" applyFill="1" applyBorder="1" applyAlignment="1">
      <alignment horizontal="center"/>
    </xf>
    <xf numFmtId="49" fontId="2" fillId="0" borderId="41" xfId="0" applyNumberFormat="1" applyFont="1" applyFill="1" applyBorder="1" applyAlignment="1">
      <alignment horizontal="center"/>
    </xf>
    <xf numFmtId="49" fontId="2" fillId="0" borderId="43" xfId="0" applyNumberFormat="1" applyFont="1" applyFill="1" applyBorder="1" applyAlignment="1">
      <alignment horizontal="center"/>
    </xf>
    <xf numFmtId="0" fontId="2" fillId="0" borderId="8" xfId="0" applyFont="1" applyFill="1" applyBorder="1"/>
    <xf numFmtId="49" fontId="2" fillId="0" borderId="42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43" fontId="2" fillId="0" borderId="0" xfId="1" applyFont="1" applyFill="1"/>
    <xf numFmtId="44" fontId="0" fillId="0" borderId="0" xfId="0" applyNumberFormat="1"/>
    <xf numFmtId="49" fontId="2" fillId="0" borderId="0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4" fontId="3" fillId="0" borderId="17" xfId="2" applyFont="1" applyFill="1" applyBorder="1" applyAlignment="1">
      <alignment horizontal="center"/>
    </xf>
    <xf numFmtId="0" fontId="11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7" fillId="0" borderId="16" xfId="0" applyFont="1" applyFill="1" applyBorder="1" applyAlignment="1">
      <alignment horizontal="right"/>
    </xf>
    <xf numFmtId="0" fontId="2" fillId="0" borderId="16" xfId="0" applyFont="1" applyFill="1" applyBorder="1"/>
    <xf numFmtId="44" fontId="3" fillId="0" borderId="16" xfId="0" applyNumberFormat="1" applyFont="1" applyFill="1" applyBorder="1"/>
    <xf numFmtId="44" fontId="2" fillId="2" borderId="0" xfId="0" applyNumberFormat="1" applyFont="1" applyFill="1"/>
    <xf numFmtId="44" fontId="12" fillId="0" borderId="1" xfId="2" applyFont="1" applyFill="1" applyBorder="1"/>
    <xf numFmtId="43" fontId="2" fillId="0" borderId="0" xfId="1" applyFont="1" applyFill="1" applyBorder="1"/>
    <xf numFmtId="49" fontId="2" fillId="0" borderId="21" xfId="0" applyNumberFormat="1" applyFont="1" applyFill="1" applyBorder="1" applyAlignment="1">
      <alignment horizontal="center"/>
    </xf>
    <xf numFmtId="44" fontId="4" fillId="0" borderId="22" xfId="0" applyNumberFormat="1" applyFont="1" applyFill="1" applyBorder="1"/>
    <xf numFmtId="0" fontId="11" fillId="0" borderId="8" xfId="0" applyFont="1" applyFill="1" applyBorder="1" applyAlignment="1">
      <alignment horizontal="center"/>
    </xf>
    <xf numFmtId="44" fontId="3" fillId="0" borderId="1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3" fillId="0" borderId="4" xfId="0" applyFont="1" applyFill="1" applyBorder="1" applyAlignment="1">
      <alignment horizontal="center"/>
    </xf>
    <xf numFmtId="44" fontId="3" fillId="0" borderId="1" xfId="2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4" fontId="3" fillId="0" borderId="14" xfId="2" applyFont="1" applyFill="1" applyBorder="1" applyAlignment="1">
      <alignment horizontal="center"/>
    </xf>
    <xf numFmtId="44" fontId="3" fillId="0" borderId="18" xfId="2" applyFont="1" applyFill="1" applyBorder="1" applyAlignment="1">
      <alignment horizontal="center"/>
    </xf>
    <xf numFmtId="4" fontId="5" fillId="0" borderId="0" xfId="0" applyNumberFormat="1" applyFont="1" applyFill="1" applyBorder="1"/>
    <xf numFmtId="9" fontId="3" fillId="0" borderId="14" xfId="2" applyNumberFormat="1" applyFont="1" applyFill="1" applyBorder="1" applyAlignment="1">
      <alignment horizontal="center"/>
    </xf>
    <xf numFmtId="44" fontId="3" fillId="0" borderId="0" xfId="0" applyNumberFormat="1" applyFont="1" applyFill="1"/>
    <xf numFmtId="44" fontId="3" fillId="0" borderId="2" xfId="2" applyFont="1" applyFill="1" applyBorder="1" applyAlignment="1">
      <alignment horizontal="center"/>
    </xf>
    <xf numFmtId="44" fontId="3" fillId="0" borderId="44" xfId="2" applyFont="1" applyFill="1" applyBorder="1" applyAlignment="1">
      <alignment horizontal="center"/>
    </xf>
    <xf numFmtId="44" fontId="3" fillId="0" borderId="45" xfId="2" applyFont="1" applyFill="1" applyBorder="1" applyAlignment="1">
      <alignment horizontal="center"/>
    </xf>
    <xf numFmtId="44" fontId="2" fillId="3" borderId="1" xfId="2" applyFont="1" applyFill="1" applyBorder="1"/>
    <xf numFmtId="44" fontId="2" fillId="4" borderId="1" xfId="2" applyFont="1" applyFill="1" applyBorder="1"/>
    <xf numFmtId="44" fontId="3" fillId="0" borderId="4" xfId="0" applyNumberFormat="1" applyFont="1" applyFill="1" applyBorder="1"/>
    <xf numFmtId="0" fontId="5" fillId="4" borderId="0" xfId="0" applyFont="1" applyFill="1" applyBorder="1"/>
    <xf numFmtId="0" fontId="2" fillId="4" borderId="4" xfId="0" applyFont="1" applyFill="1" applyBorder="1" applyAlignment="1">
      <alignment horizontal="center"/>
    </xf>
    <xf numFmtId="44" fontId="2" fillId="4" borderId="4" xfId="2" applyFont="1" applyFill="1" applyBorder="1"/>
    <xf numFmtId="0" fontId="2" fillId="5" borderId="4" xfId="0" applyFont="1" applyFill="1" applyBorder="1" applyAlignment="1">
      <alignment horizontal="center"/>
    </xf>
    <xf numFmtId="44" fontId="2" fillId="5" borderId="1" xfId="2" applyFont="1" applyFill="1" applyBorder="1"/>
    <xf numFmtId="0" fontId="5" fillId="5" borderId="0" xfId="0" applyFont="1" applyFill="1" applyBorder="1"/>
    <xf numFmtId="3" fontId="2" fillId="5" borderId="4" xfId="0" applyNumberFormat="1" applyFont="1" applyFill="1" applyBorder="1" applyAlignment="1">
      <alignment horizontal="center"/>
    </xf>
    <xf numFmtId="0" fontId="5" fillId="5" borderId="0" xfId="0" applyFont="1" applyFill="1"/>
    <xf numFmtId="44" fontId="3" fillId="4" borderId="1" xfId="2" applyFont="1" applyFill="1" applyBorder="1"/>
    <xf numFmtId="0" fontId="13" fillId="0" borderId="0" xfId="0" applyFont="1" applyFill="1"/>
    <xf numFmtId="8" fontId="3" fillId="4" borderId="1" xfId="2" applyNumberFormat="1" applyFont="1" applyFill="1" applyBorder="1"/>
    <xf numFmtId="8" fontId="2" fillId="0" borderId="0" xfId="0" applyNumberFormat="1" applyFont="1" applyFill="1"/>
    <xf numFmtId="44" fontId="13" fillId="0" borderId="0" xfId="0" applyNumberFormat="1" applyFont="1" applyFill="1"/>
    <xf numFmtId="44" fontId="2" fillId="6" borderId="0" xfId="2" applyFont="1" applyFill="1" applyBorder="1"/>
    <xf numFmtId="0" fontId="2" fillId="6" borderId="0" xfId="0" applyFont="1" applyFill="1" applyBorder="1"/>
    <xf numFmtId="44" fontId="3" fillId="4" borderId="4" xfId="2" applyFont="1" applyFill="1" applyBorder="1"/>
    <xf numFmtId="44" fontId="2" fillId="5" borderId="4" xfId="2" applyFont="1" applyFill="1" applyBorder="1"/>
    <xf numFmtId="0" fontId="3" fillId="0" borderId="2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5" fillId="5" borderId="10" xfId="0" applyFont="1" applyFill="1" applyBorder="1"/>
    <xf numFmtId="0" fontId="2" fillId="5" borderId="10" xfId="0" applyFont="1" applyFill="1" applyBorder="1" applyAlignment="1">
      <alignment horizontal="center"/>
    </xf>
    <xf numFmtId="0" fontId="6" fillId="4" borderId="0" xfId="0" applyFont="1" applyFill="1" applyBorder="1"/>
    <xf numFmtId="44" fontId="2" fillId="0" borderId="8" xfId="2" applyFont="1" applyFill="1" applyBorder="1"/>
    <xf numFmtId="0" fontId="0" fillId="0" borderId="10" xfId="0" applyFill="1" applyBorder="1"/>
    <xf numFmtId="44" fontId="4" fillId="0" borderId="10" xfId="0" applyNumberFormat="1" applyFont="1" applyFill="1" applyBorder="1"/>
    <xf numFmtId="44" fontId="0" fillId="0" borderId="10" xfId="0" applyNumberFormat="1" applyFill="1" applyBorder="1"/>
    <xf numFmtId="44" fontId="4" fillId="0" borderId="46" xfId="0" applyNumberFormat="1" applyFont="1" applyFill="1" applyBorder="1"/>
    <xf numFmtId="0" fontId="0" fillId="0" borderId="12" xfId="0" applyFill="1" applyBorder="1"/>
    <xf numFmtId="0" fontId="11" fillId="5" borderId="0" xfId="0" applyFont="1" applyFill="1" applyBorder="1" applyAlignment="1">
      <alignment wrapText="1"/>
    </xf>
    <xf numFmtId="44" fontId="3" fillId="5" borderId="4" xfId="2" applyFont="1" applyFill="1" applyBorder="1"/>
    <xf numFmtId="0" fontId="5" fillId="4" borderId="10" xfId="0" applyFont="1" applyFill="1" applyBorder="1"/>
    <xf numFmtId="44" fontId="2" fillId="5" borderId="0" xfId="2" applyFont="1" applyFill="1" applyBorder="1"/>
    <xf numFmtId="44" fontId="0" fillId="5" borderId="4" xfId="0" applyNumberFormat="1" applyFill="1" applyBorder="1"/>
    <xf numFmtId="44" fontId="2" fillId="4" borderId="0" xfId="2" applyFont="1" applyFill="1" applyBorder="1"/>
    <xf numFmtId="44" fontId="0" fillId="4" borderId="4" xfId="0" applyNumberFormat="1" applyFill="1" applyBorder="1"/>
    <xf numFmtId="0" fontId="6" fillId="4" borderId="0" xfId="0" applyFont="1" applyFill="1"/>
    <xf numFmtId="0" fontId="2" fillId="4" borderId="10" xfId="0" applyFont="1" applyFill="1" applyBorder="1" applyAlignment="1">
      <alignment horizontal="center"/>
    </xf>
    <xf numFmtId="0" fontId="6" fillId="4" borderId="10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0</xdr:colOff>
      <xdr:row>8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4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Z772"/>
  <sheetViews>
    <sheetView showGridLines="0" tabSelected="1" topLeftCell="A742" zoomScale="85" zoomScaleNormal="85" workbookViewId="0">
      <selection activeCell="O762" sqref="O762"/>
    </sheetView>
  </sheetViews>
  <sheetFormatPr baseColWidth="10" defaultRowHeight="12.75" outlineLevelCol="1" x14ac:dyDescent="0.2"/>
  <cols>
    <col min="1" max="1" width="1" style="10" customWidth="1"/>
    <col min="2" max="2" width="3.85546875" style="28" customWidth="1"/>
    <col min="3" max="3" width="4" style="28" customWidth="1"/>
    <col min="4" max="4" width="4.28515625" style="34" customWidth="1"/>
    <col min="5" max="5" width="4.140625" style="34" customWidth="1"/>
    <col min="6" max="6" width="4" style="34" customWidth="1"/>
    <col min="7" max="7" width="4.42578125" style="34" customWidth="1"/>
    <col min="8" max="8" width="4.28515625" style="34" customWidth="1"/>
    <col min="9" max="9" width="4.28515625" style="37" customWidth="1"/>
    <col min="10" max="12" width="4.5703125" style="34" customWidth="1"/>
    <col min="13" max="14" width="4" style="37" customWidth="1"/>
    <col min="15" max="15" width="44.7109375" style="29" customWidth="1"/>
    <col min="16" max="16" width="7.42578125" style="30" customWidth="1"/>
    <col min="17" max="17" width="20" style="30" customWidth="1"/>
    <col min="18" max="18" width="15.140625" customWidth="1"/>
    <col min="19" max="20" width="18.42578125" style="10" customWidth="1"/>
    <col min="21" max="21" width="17.42578125" style="10" hidden="1" customWidth="1" outlineLevel="1"/>
    <col min="22" max="22" width="16" style="10" hidden="1" customWidth="1" outlineLevel="1"/>
    <col min="23" max="23" width="14.42578125" style="10" hidden="1" customWidth="1" outlineLevel="1"/>
    <col min="24" max="24" width="15.140625" style="10" hidden="1" customWidth="1" outlineLevel="1"/>
    <col min="25" max="25" width="11.5703125" style="10" bestFit="1" customWidth="1" collapsed="1"/>
    <col min="26" max="16384" width="11.42578125" style="10"/>
  </cols>
  <sheetData>
    <row r="6" spans="1:25" ht="13.5" thickBot="1" x14ac:dyDescent="0.25"/>
    <row r="7" spans="1:25" ht="13.5" customHeight="1" thickBot="1" x14ac:dyDescent="0.25">
      <c r="A7" s="25" t="s">
        <v>102</v>
      </c>
      <c r="B7" s="38"/>
      <c r="C7" s="39"/>
      <c r="D7" s="40"/>
      <c r="E7" s="40"/>
      <c r="F7" s="40"/>
      <c r="G7" s="40" t="s">
        <v>118</v>
      </c>
      <c r="H7" s="45" t="s">
        <v>49</v>
      </c>
      <c r="I7" s="45" t="s">
        <v>49</v>
      </c>
      <c r="J7" s="45" t="s">
        <v>49</v>
      </c>
      <c r="K7" s="45" t="s">
        <v>49</v>
      </c>
      <c r="L7" s="45" t="s">
        <v>49</v>
      </c>
      <c r="M7" s="41" t="s">
        <v>49</v>
      </c>
      <c r="N7" s="41" t="s">
        <v>49</v>
      </c>
      <c r="O7" s="222" t="s">
        <v>0</v>
      </c>
      <c r="P7" s="223"/>
      <c r="Q7" s="223"/>
      <c r="R7" s="224"/>
    </row>
    <row r="8" spans="1:25" ht="12" customHeight="1" thickBot="1" x14ac:dyDescent="0.25">
      <c r="A8" s="16"/>
      <c r="B8" s="42"/>
      <c r="C8" s="43"/>
      <c r="D8" s="44"/>
      <c r="E8" s="44"/>
      <c r="F8" s="44"/>
      <c r="G8" s="45" t="s">
        <v>49</v>
      </c>
      <c r="H8" s="45" t="s">
        <v>49</v>
      </c>
      <c r="I8" s="45" t="s">
        <v>49</v>
      </c>
      <c r="J8" s="45" t="s">
        <v>49</v>
      </c>
      <c r="K8" s="45" t="s">
        <v>49</v>
      </c>
      <c r="L8" s="45" t="s">
        <v>49</v>
      </c>
      <c r="M8" s="46" t="s">
        <v>49</v>
      </c>
      <c r="N8" s="46" t="s">
        <v>49</v>
      </c>
      <c r="O8" s="225"/>
      <c r="P8" s="226"/>
      <c r="Q8" s="226"/>
      <c r="R8" s="227"/>
    </row>
    <row r="9" spans="1:25" ht="17.25" customHeight="1" thickBot="1" x14ac:dyDescent="0.35">
      <c r="A9" s="16"/>
      <c r="B9" s="42"/>
      <c r="C9" s="43"/>
      <c r="D9" s="44"/>
      <c r="E9" s="44"/>
      <c r="F9" s="47" t="s">
        <v>49</v>
      </c>
      <c r="G9" s="45" t="s">
        <v>49</v>
      </c>
      <c r="H9" s="45" t="s">
        <v>49</v>
      </c>
      <c r="I9" s="45" t="s">
        <v>49</v>
      </c>
      <c r="J9" s="45" t="s">
        <v>49</v>
      </c>
      <c r="K9" s="45" t="s">
        <v>49</v>
      </c>
      <c r="L9" s="45" t="s">
        <v>49</v>
      </c>
      <c r="M9" s="46" t="s">
        <v>49</v>
      </c>
      <c r="N9" s="46" t="s">
        <v>49</v>
      </c>
      <c r="O9" s="228" t="s">
        <v>390</v>
      </c>
      <c r="P9" s="229"/>
      <c r="Q9" s="229"/>
      <c r="R9" s="230"/>
      <c r="U9" s="236" t="s">
        <v>315</v>
      </c>
      <c r="V9" s="237"/>
    </row>
    <row r="10" spans="1:25" ht="13.5" customHeight="1" thickBot="1" x14ac:dyDescent="0.25">
      <c r="A10" s="16"/>
      <c r="B10" s="42"/>
      <c r="C10" s="48"/>
      <c r="D10" s="45" t="s">
        <v>49</v>
      </c>
      <c r="E10" s="45" t="s">
        <v>49</v>
      </c>
      <c r="F10" s="47" t="s">
        <v>49</v>
      </c>
      <c r="G10" s="49" t="s">
        <v>49</v>
      </c>
      <c r="H10" s="45" t="s">
        <v>49</v>
      </c>
      <c r="I10" s="45" t="s">
        <v>49</v>
      </c>
      <c r="J10" s="45" t="s">
        <v>49</v>
      </c>
      <c r="K10" s="45" t="s">
        <v>49</v>
      </c>
      <c r="L10" s="45" t="s">
        <v>49</v>
      </c>
      <c r="M10" s="50" t="s">
        <v>49</v>
      </c>
      <c r="N10" s="50" t="s">
        <v>49</v>
      </c>
      <c r="O10" s="231" t="s">
        <v>391</v>
      </c>
      <c r="P10" s="232"/>
      <c r="Q10" s="232"/>
      <c r="R10" s="233"/>
      <c r="U10" s="234" t="s">
        <v>392</v>
      </c>
      <c r="V10" s="235"/>
    </row>
    <row r="11" spans="1:25" ht="13.5" customHeight="1" thickBot="1" x14ac:dyDescent="0.25">
      <c r="A11" s="16"/>
      <c r="B11" s="42"/>
      <c r="C11" s="51" t="s">
        <v>49</v>
      </c>
      <c r="D11" s="45" t="s">
        <v>49</v>
      </c>
      <c r="E11" s="45" t="s">
        <v>49</v>
      </c>
      <c r="F11" s="45" t="s">
        <v>49</v>
      </c>
      <c r="G11" s="47" t="s">
        <v>49</v>
      </c>
      <c r="H11" s="45" t="s">
        <v>49</v>
      </c>
      <c r="I11" s="45" t="s">
        <v>49</v>
      </c>
      <c r="J11" s="45" t="s">
        <v>49</v>
      </c>
      <c r="K11" s="45" t="s">
        <v>49</v>
      </c>
      <c r="L11" s="45" t="s">
        <v>49</v>
      </c>
      <c r="M11" s="46" t="s">
        <v>49</v>
      </c>
      <c r="N11" s="46" t="s">
        <v>49</v>
      </c>
      <c r="O11" s="169"/>
      <c r="P11" s="170"/>
      <c r="Q11" s="171" t="s">
        <v>1</v>
      </c>
      <c r="R11" s="33" t="s">
        <v>1</v>
      </c>
      <c r="U11" s="171" t="s">
        <v>1</v>
      </c>
      <c r="V11" s="33" t="s">
        <v>1</v>
      </c>
      <c r="W11" s="178" t="s">
        <v>310</v>
      </c>
      <c r="X11" s="179" t="s">
        <v>1</v>
      </c>
    </row>
    <row r="12" spans="1:25" ht="12" customHeight="1" thickBot="1" x14ac:dyDescent="0.25">
      <c r="A12" s="16"/>
      <c r="B12" s="52" t="s">
        <v>50</v>
      </c>
      <c r="C12" s="53" t="s">
        <v>50</v>
      </c>
      <c r="D12" s="45" t="s">
        <v>50</v>
      </c>
      <c r="E12" s="45" t="s">
        <v>50</v>
      </c>
      <c r="F12" s="45" t="s">
        <v>50</v>
      </c>
      <c r="G12" s="45" t="s">
        <v>50</v>
      </c>
      <c r="H12" s="45" t="s">
        <v>50</v>
      </c>
      <c r="I12" s="45" t="s">
        <v>50</v>
      </c>
      <c r="J12" s="45" t="s">
        <v>50</v>
      </c>
      <c r="K12" s="45" t="s">
        <v>50</v>
      </c>
      <c r="L12" s="45" t="s">
        <v>50</v>
      </c>
      <c r="M12" s="50" t="s">
        <v>50</v>
      </c>
      <c r="N12" s="50" t="s">
        <v>50</v>
      </c>
      <c r="O12" s="172" t="s">
        <v>2</v>
      </c>
      <c r="P12" s="172" t="s">
        <v>3</v>
      </c>
      <c r="Q12" s="173" t="s">
        <v>4</v>
      </c>
      <c r="R12" s="174" t="s">
        <v>174</v>
      </c>
      <c r="U12" s="173" t="s">
        <v>4</v>
      </c>
      <c r="V12" s="174" t="s">
        <v>174</v>
      </c>
      <c r="W12" s="176">
        <v>0.05</v>
      </c>
      <c r="X12" s="180" t="s">
        <v>56</v>
      </c>
    </row>
    <row r="13" spans="1:25" ht="12" x14ac:dyDescent="0.2">
      <c r="B13" s="13"/>
      <c r="C13" s="2"/>
      <c r="D13" s="27"/>
      <c r="E13" s="27"/>
      <c r="F13" s="35"/>
      <c r="G13" s="27"/>
      <c r="H13" s="35"/>
      <c r="I13" s="150"/>
      <c r="J13" s="35"/>
      <c r="K13" s="35"/>
      <c r="L13" s="35"/>
      <c r="M13" s="151"/>
      <c r="N13" s="119"/>
      <c r="O13" s="59" t="s">
        <v>63</v>
      </c>
      <c r="P13" s="4"/>
      <c r="Q13" s="77"/>
      <c r="R13" s="152"/>
      <c r="U13" s="77"/>
      <c r="V13" s="152"/>
    </row>
    <row r="14" spans="1:25" ht="12" x14ac:dyDescent="0.2">
      <c r="B14" s="13">
        <v>8</v>
      </c>
      <c r="C14" s="2">
        <v>2</v>
      </c>
      <c r="D14" s="27">
        <v>1</v>
      </c>
      <c r="E14" s="27">
        <v>0</v>
      </c>
      <c r="F14" s="36">
        <v>0</v>
      </c>
      <c r="G14" s="36">
        <v>1001</v>
      </c>
      <c r="H14" s="27">
        <v>501</v>
      </c>
      <c r="I14" s="54" t="s">
        <v>183</v>
      </c>
      <c r="J14" s="27">
        <v>1000</v>
      </c>
      <c r="K14" s="27">
        <v>1100</v>
      </c>
      <c r="L14" s="27">
        <v>1111</v>
      </c>
      <c r="M14" s="54" t="s">
        <v>182</v>
      </c>
      <c r="N14" s="55" t="s">
        <v>182</v>
      </c>
      <c r="O14" s="60" t="s">
        <v>167</v>
      </c>
      <c r="P14" s="5"/>
      <c r="Q14" s="31"/>
      <c r="R14" s="33"/>
      <c r="U14" s="31"/>
      <c r="V14" s="33"/>
    </row>
    <row r="15" spans="1:25" x14ac:dyDescent="0.2">
      <c r="B15" s="13"/>
      <c r="C15" s="2"/>
      <c r="D15" s="27"/>
      <c r="E15" s="27"/>
      <c r="F15" s="35"/>
      <c r="G15" s="36"/>
      <c r="H15" s="27"/>
      <c r="I15" s="54"/>
      <c r="J15" s="27"/>
      <c r="K15" s="27"/>
      <c r="L15" s="27"/>
      <c r="M15" s="54"/>
      <c r="N15" s="55"/>
      <c r="O15" s="61" t="s">
        <v>5</v>
      </c>
      <c r="P15" s="6">
        <v>1</v>
      </c>
      <c r="Q15" s="62">
        <v>49256</v>
      </c>
      <c r="R15" s="63">
        <f>Q15/30*365</f>
        <v>599281.33333333326</v>
      </c>
      <c r="U15" s="62">
        <v>46910</v>
      </c>
      <c r="V15" s="63">
        <f>U15/30*365</f>
        <v>570738.33333333337</v>
      </c>
      <c r="W15" s="148">
        <f>ROUND((U15*W$12),0)</f>
        <v>2346</v>
      </c>
      <c r="X15" s="177">
        <f>+U15+W15</f>
        <v>49256</v>
      </c>
      <c r="Y15" s="139"/>
    </row>
    <row r="16" spans="1:25" ht="12" x14ac:dyDescent="0.2">
      <c r="B16" s="13"/>
      <c r="C16" s="2"/>
      <c r="D16" s="27"/>
      <c r="E16" s="27"/>
      <c r="F16" s="35"/>
      <c r="G16" s="36"/>
      <c r="H16" s="27"/>
      <c r="I16" s="54"/>
      <c r="J16" s="27"/>
      <c r="K16" s="27"/>
      <c r="L16" s="27"/>
      <c r="M16" s="54"/>
      <c r="N16" s="55"/>
      <c r="O16" s="64"/>
      <c r="P16" s="5"/>
      <c r="Q16" s="31"/>
      <c r="R16" s="33"/>
      <c r="U16" s="31"/>
      <c r="V16" s="33"/>
      <c r="Y16" s="139"/>
    </row>
    <row r="17" spans="2:25" x14ac:dyDescent="0.2">
      <c r="B17" s="13">
        <v>8</v>
      </c>
      <c r="C17" s="2">
        <v>2</v>
      </c>
      <c r="D17" s="27">
        <v>1</v>
      </c>
      <c r="E17" s="27">
        <v>0</v>
      </c>
      <c r="F17" s="35">
        <v>0</v>
      </c>
      <c r="G17" s="36">
        <v>1001</v>
      </c>
      <c r="H17" s="27">
        <v>501</v>
      </c>
      <c r="I17" s="54" t="s">
        <v>183</v>
      </c>
      <c r="J17" s="27">
        <v>1000</v>
      </c>
      <c r="K17" s="27">
        <v>1100</v>
      </c>
      <c r="L17" s="27">
        <v>1121</v>
      </c>
      <c r="M17" s="54" t="s">
        <v>182</v>
      </c>
      <c r="N17" s="55" t="s">
        <v>182</v>
      </c>
      <c r="O17" s="60" t="s">
        <v>8</v>
      </c>
      <c r="P17" s="5"/>
      <c r="Q17" s="62"/>
      <c r="R17" s="65"/>
      <c r="U17" s="62"/>
      <c r="V17" s="65"/>
      <c r="Y17" s="139"/>
    </row>
    <row r="18" spans="2:25" x14ac:dyDescent="0.2">
      <c r="B18" s="13"/>
      <c r="C18" s="2"/>
      <c r="D18" s="27"/>
      <c r="E18" s="27"/>
      <c r="F18" s="35"/>
      <c r="G18" s="36"/>
      <c r="H18" s="27"/>
      <c r="I18" s="54"/>
      <c r="J18" s="27"/>
      <c r="K18" s="27"/>
      <c r="L18" s="27"/>
      <c r="M18" s="54"/>
      <c r="N18" s="55"/>
      <c r="O18" s="56" t="s">
        <v>6</v>
      </c>
      <c r="P18" s="6">
        <v>1</v>
      </c>
      <c r="Q18" s="31">
        <v>37182</v>
      </c>
      <c r="R18" s="66">
        <f>Q18/30*365*P18</f>
        <v>452381.00000000006</v>
      </c>
      <c r="U18" s="182">
        <v>35411</v>
      </c>
      <c r="V18" s="66">
        <f t="shared" ref="V18:V25" si="0">U18/30*365</f>
        <v>430833.83333333331</v>
      </c>
      <c r="W18" s="148">
        <f>ROUND((U18*W$12),0)</f>
        <v>1771</v>
      </c>
      <c r="X18" s="139">
        <f>+W18+U18</f>
        <v>37182</v>
      </c>
      <c r="Y18" s="139"/>
    </row>
    <row r="19" spans="2:25" x14ac:dyDescent="0.2">
      <c r="B19" s="13"/>
      <c r="C19" s="2"/>
      <c r="D19" s="27"/>
      <c r="E19" s="27"/>
      <c r="F19" s="35"/>
      <c r="G19" s="36"/>
      <c r="H19" s="27"/>
      <c r="I19" s="54"/>
      <c r="J19" s="27"/>
      <c r="K19" s="27"/>
      <c r="L19" s="27"/>
      <c r="M19" s="54"/>
      <c r="N19" s="55"/>
      <c r="O19" s="57" t="s">
        <v>79</v>
      </c>
      <c r="P19" s="6">
        <v>1</v>
      </c>
      <c r="Q19" s="31">
        <v>26102</v>
      </c>
      <c r="R19" s="66">
        <f t="shared" ref="R19:R25" si="1">Q19/30*365*P19</f>
        <v>317574.33333333337</v>
      </c>
      <c r="U19" s="31">
        <v>24859</v>
      </c>
      <c r="V19" s="66">
        <f t="shared" si="0"/>
        <v>302451.16666666669</v>
      </c>
      <c r="W19" s="148">
        <f t="shared" ref="W19:W25" si="2">ROUND((U19*W$12),0)</f>
        <v>1243</v>
      </c>
      <c r="X19" s="139">
        <f t="shared" ref="X19:X25" si="3">+W19+U19</f>
        <v>26102</v>
      </c>
      <c r="Y19" s="139"/>
    </row>
    <row r="20" spans="2:25" x14ac:dyDescent="0.2">
      <c r="B20" s="13"/>
      <c r="C20" s="2"/>
      <c r="D20" s="27"/>
      <c r="E20" s="27"/>
      <c r="F20" s="35"/>
      <c r="G20" s="36"/>
      <c r="H20" s="27"/>
      <c r="I20" s="54"/>
      <c r="J20" s="27"/>
      <c r="K20" s="27"/>
      <c r="L20" s="27"/>
      <c r="M20" s="54"/>
      <c r="N20" s="55"/>
      <c r="O20" s="56" t="s">
        <v>248</v>
      </c>
      <c r="P20" s="6">
        <v>1</v>
      </c>
      <c r="Q20" s="31">
        <v>22955</v>
      </c>
      <c r="R20" s="66">
        <f t="shared" si="1"/>
        <v>279285.83333333331</v>
      </c>
      <c r="U20" s="182">
        <v>21862</v>
      </c>
      <c r="V20" s="66">
        <f t="shared" si="0"/>
        <v>265987.66666666669</v>
      </c>
      <c r="W20" s="148">
        <f t="shared" si="2"/>
        <v>1093</v>
      </c>
      <c r="X20" s="139">
        <f t="shared" si="3"/>
        <v>22955</v>
      </c>
      <c r="Y20" s="139"/>
    </row>
    <row r="21" spans="2:25" x14ac:dyDescent="0.2">
      <c r="B21" s="13"/>
      <c r="C21" s="2"/>
      <c r="D21" s="27"/>
      <c r="E21" s="27"/>
      <c r="F21" s="35"/>
      <c r="G21" s="36"/>
      <c r="H21" s="27"/>
      <c r="I21" s="54"/>
      <c r="J21" s="27"/>
      <c r="K21" s="27"/>
      <c r="L21" s="27"/>
      <c r="M21" s="54"/>
      <c r="N21" s="55"/>
      <c r="O21" s="56" t="s">
        <v>201</v>
      </c>
      <c r="P21" s="6">
        <v>1</v>
      </c>
      <c r="Q21" s="31">
        <v>22955</v>
      </c>
      <c r="R21" s="66">
        <f t="shared" si="1"/>
        <v>279285.83333333331</v>
      </c>
      <c r="U21" s="31">
        <v>21862</v>
      </c>
      <c r="V21" s="66">
        <f t="shared" si="0"/>
        <v>265987.66666666669</v>
      </c>
      <c r="W21" s="148">
        <f t="shared" si="2"/>
        <v>1093</v>
      </c>
      <c r="X21" s="139">
        <f t="shared" si="3"/>
        <v>22955</v>
      </c>
      <c r="Y21" s="139"/>
    </row>
    <row r="22" spans="2:25" x14ac:dyDescent="0.2">
      <c r="B22" s="13"/>
      <c r="C22" s="2"/>
      <c r="D22" s="27"/>
      <c r="E22" s="27"/>
      <c r="F22" s="35"/>
      <c r="G22" s="36"/>
      <c r="H22" s="27"/>
      <c r="I22" s="54"/>
      <c r="J22" s="27"/>
      <c r="K22" s="27"/>
      <c r="L22" s="27"/>
      <c r="M22" s="54"/>
      <c r="N22" s="55"/>
      <c r="O22" s="56" t="s">
        <v>195</v>
      </c>
      <c r="P22" s="6">
        <v>1</v>
      </c>
      <c r="Q22" s="31">
        <v>21004</v>
      </c>
      <c r="R22" s="66">
        <f t="shared" si="1"/>
        <v>255548.66666666666</v>
      </c>
      <c r="U22" s="182">
        <v>20004</v>
      </c>
      <c r="V22" s="66">
        <f t="shared" si="0"/>
        <v>243381.99999999997</v>
      </c>
      <c r="W22" s="148">
        <f t="shared" si="2"/>
        <v>1000</v>
      </c>
      <c r="X22" s="139">
        <f t="shared" si="3"/>
        <v>21004</v>
      </c>
      <c r="Y22" s="139"/>
    </row>
    <row r="23" spans="2:25" x14ac:dyDescent="0.2">
      <c r="B23" s="13"/>
      <c r="C23" s="2"/>
      <c r="D23" s="27"/>
      <c r="E23" s="27"/>
      <c r="F23" s="35"/>
      <c r="G23" s="36"/>
      <c r="H23" s="27"/>
      <c r="I23" s="54"/>
      <c r="J23" s="27"/>
      <c r="K23" s="27"/>
      <c r="L23" s="27"/>
      <c r="M23" s="54"/>
      <c r="N23" s="55"/>
      <c r="O23" s="56" t="s">
        <v>385</v>
      </c>
      <c r="P23" s="6">
        <v>1</v>
      </c>
      <c r="Q23" s="31">
        <v>17458</v>
      </c>
      <c r="R23" s="66">
        <f t="shared" si="1"/>
        <v>212405.66666666666</v>
      </c>
      <c r="U23" s="182">
        <v>16627</v>
      </c>
      <c r="V23" s="66">
        <f t="shared" si="0"/>
        <v>202295.16666666669</v>
      </c>
      <c r="W23" s="148">
        <f t="shared" si="2"/>
        <v>831</v>
      </c>
      <c r="X23" s="139">
        <f t="shared" si="3"/>
        <v>17458</v>
      </c>
      <c r="Y23" s="139"/>
    </row>
    <row r="24" spans="2:25" x14ac:dyDescent="0.2">
      <c r="B24" s="13"/>
      <c r="C24" s="2"/>
      <c r="D24" s="27"/>
      <c r="E24" s="27"/>
      <c r="F24" s="35"/>
      <c r="G24" s="36"/>
      <c r="H24" s="27"/>
      <c r="I24" s="54"/>
      <c r="J24" s="27"/>
      <c r="K24" s="27"/>
      <c r="L24" s="27"/>
      <c r="M24" s="54"/>
      <c r="N24" s="55"/>
      <c r="O24" s="56" t="s">
        <v>247</v>
      </c>
      <c r="P24" s="6">
        <v>1</v>
      </c>
      <c r="Q24" s="31">
        <v>17458</v>
      </c>
      <c r="R24" s="66">
        <f t="shared" si="1"/>
        <v>212405.66666666666</v>
      </c>
      <c r="U24" s="182">
        <v>16627</v>
      </c>
      <c r="V24" s="66">
        <f t="shared" si="0"/>
        <v>202295.16666666669</v>
      </c>
      <c r="W24" s="148">
        <f t="shared" si="2"/>
        <v>831</v>
      </c>
      <c r="X24" s="139">
        <f t="shared" si="3"/>
        <v>17458</v>
      </c>
      <c r="Y24" s="139"/>
    </row>
    <row r="25" spans="2:25" x14ac:dyDescent="0.2">
      <c r="B25" s="13"/>
      <c r="C25" s="2"/>
      <c r="D25" s="27"/>
      <c r="E25" s="27"/>
      <c r="F25" s="35"/>
      <c r="G25" s="36"/>
      <c r="H25" s="27"/>
      <c r="I25" s="54"/>
      <c r="J25" s="27"/>
      <c r="K25" s="27"/>
      <c r="L25" s="27"/>
      <c r="M25" s="54"/>
      <c r="N25" s="55"/>
      <c r="O25" s="56" t="s">
        <v>314</v>
      </c>
      <c r="P25" s="6">
        <v>1</v>
      </c>
      <c r="Q25" s="31">
        <v>17458</v>
      </c>
      <c r="R25" s="66">
        <f t="shared" si="1"/>
        <v>212405.66666666666</v>
      </c>
      <c r="U25" s="182">
        <v>16627</v>
      </c>
      <c r="V25" s="66">
        <f t="shared" si="0"/>
        <v>202295.16666666669</v>
      </c>
      <c r="W25" s="148">
        <f t="shared" si="2"/>
        <v>831</v>
      </c>
      <c r="X25" s="139">
        <f t="shared" si="3"/>
        <v>17458</v>
      </c>
      <c r="Y25" s="139"/>
    </row>
    <row r="26" spans="2:25" ht="11.25" customHeight="1" x14ac:dyDescent="0.2">
      <c r="B26" s="13"/>
      <c r="C26" s="2"/>
      <c r="D26" s="27"/>
      <c r="E26" s="27"/>
      <c r="F26" s="35"/>
      <c r="G26" s="36"/>
      <c r="H26" s="27"/>
      <c r="I26" s="54"/>
      <c r="J26" s="27"/>
      <c r="K26" s="27"/>
      <c r="L26" s="27"/>
      <c r="M26" s="54"/>
      <c r="N26" s="55"/>
      <c r="O26" s="57"/>
      <c r="P26" s="6"/>
      <c r="Q26" s="62">
        <f>SUM(Q18:Q25)</f>
        <v>182572</v>
      </c>
      <c r="R26" s="63">
        <f>SUM(R18:R25)</f>
        <v>2221292.666666667</v>
      </c>
      <c r="U26" s="62">
        <f>SUM(U18:U25)</f>
        <v>173879</v>
      </c>
      <c r="V26" s="63">
        <f>SUM(V18:V25)</f>
        <v>2115527.8333333335</v>
      </c>
      <c r="W26" s="62"/>
      <c r="X26" s="105"/>
      <c r="Y26" s="139"/>
    </row>
    <row r="27" spans="2:25" ht="11.25" customHeight="1" x14ac:dyDescent="0.2">
      <c r="B27" s="13">
        <v>8</v>
      </c>
      <c r="C27" s="2">
        <v>2</v>
      </c>
      <c r="D27" s="27">
        <v>1</v>
      </c>
      <c r="E27" s="27">
        <v>0</v>
      </c>
      <c r="F27" s="35">
        <v>0</v>
      </c>
      <c r="G27" s="36">
        <v>1001</v>
      </c>
      <c r="H27" s="27">
        <v>501</v>
      </c>
      <c r="I27" s="54" t="s">
        <v>183</v>
      </c>
      <c r="J27" s="27">
        <v>1000</v>
      </c>
      <c r="K27" s="27">
        <v>1101</v>
      </c>
      <c r="L27" s="27">
        <v>1131</v>
      </c>
      <c r="M27" s="54" t="s">
        <v>182</v>
      </c>
      <c r="N27" s="55" t="s">
        <v>182</v>
      </c>
      <c r="O27" s="60" t="s">
        <v>10</v>
      </c>
      <c r="P27" s="6"/>
      <c r="Q27" s="31"/>
      <c r="R27" s="65"/>
      <c r="U27" s="31"/>
      <c r="V27" s="65"/>
      <c r="Y27" s="139"/>
    </row>
    <row r="28" spans="2:25" x14ac:dyDescent="0.2">
      <c r="B28" s="13"/>
      <c r="C28" s="2"/>
      <c r="D28" s="27"/>
      <c r="E28" s="27"/>
      <c r="F28" s="35"/>
      <c r="G28" s="36"/>
      <c r="H28" s="27"/>
      <c r="I28" s="54"/>
      <c r="J28" s="27"/>
      <c r="K28" s="27"/>
      <c r="L28" s="27"/>
      <c r="M28" s="54"/>
      <c r="N28" s="55"/>
      <c r="O28" s="56" t="s">
        <v>265</v>
      </c>
      <c r="P28" s="6">
        <v>1</v>
      </c>
      <c r="Q28" s="31">
        <v>16608</v>
      </c>
      <c r="R28" s="66">
        <f t="shared" ref="R28:R61" si="4">Q28/30*365*P28</f>
        <v>202064</v>
      </c>
      <c r="U28" s="31">
        <v>15817</v>
      </c>
      <c r="V28" s="66">
        <f>+U28/30*365*P28</f>
        <v>192440.16666666669</v>
      </c>
      <c r="W28" s="148">
        <f t="shared" ref="W28:W61" si="5">ROUND((U28*W$12),0)</f>
        <v>791</v>
      </c>
      <c r="X28" s="139">
        <f t="shared" ref="X28:X61" si="6">+W28+U28</f>
        <v>16608</v>
      </c>
      <c r="Y28" s="139"/>
    </row>
    <row r="29" spans="2:25" x14ac:dyDescent="0.2">
      <c r="B29" s="13"/>
      <c r="C29" s="2"/>
      <c r="D29" s="27"/>
      <c r="E29" s="27"/>
      <c r="F29" s="35"/>
      <c r="G29" s="36"/>
      <c r="H29" s="27"/>
      <c r="I29" s="54"/>
      <c r="J29" s="27"/>
      <c r="K29" s="27"/>
      <c r="L29" s="27"/>
      <c r="M29" s="54"/>
      <c r="N29" s="55"/>
      <c r="O29" s="56" t="s">
        <v>304</v>
      </c>
      <c r="P29" s="6">
        <v>1</v>
      </c>
      <c r="Q29" s="31">
        <v>16608</v>
      </c>
      <c r="R29" s="66">
        <f t="shared" si="4"/>
        <v>202064</v>
      </c>
      <c r="U29" s="31">
        <v>15817</v>
      </c>
      <c r="V29" s="66">
        <f t="shared" ref="V29:V61" si="7">+U29/30*365*P29</f>
        <v>192440.16666666669</v>
      </c>
      <c r="W29" s="148">
        <f t="shared" si="5"/>
        <v>791</v>
      </c>
      <c r="X29" s="139">
        <f t="shared" si="6"/>
        <v>16608</v>
      </c>
      <c r="Y29" s="139"/>
    </row>
    <row r="30" spans="2:25" x14ac:dyDescent="0.2">
      <c r="B30" s="13"/>
      <c r="C30" s="2"/>
      <c r="D30" s="27"/>
      <c r="E30" s="27"/>
      <c r="F30" s="35"/>
      <c r="G30" s="36"/>
      <c r="H30" s="27"/>
      <c r="I30" s="54"/>
      <c r="J30" s="27"/>
      <c r="K30" s="27"/>
      <c r="L30" s="27"/>
      <c r="M30" s="54"/>
      <c r="N30" s="55"/>
      <c r="O30" s="57" t="s">
        <v>9</v>
      </c>
      <c r="P30" s="6">
        <v>3</v>
      </c>
      <c r="Q30" s="31">
        <v>14320</v>
      </c>
      <c r="R30" s="66">
        <f t="shared" si="4"/>
        <v>522680</v>
      </c>
      <c r="U30" s="31">
        <v>13638</v>
      </c>
      <c r="V30" s="66">
        <f t="shared" si="7"/>
        <v>497787</v>
      </c>
      <c r="W30" s="148">
        <f t="shared" si="5"/>
        <v>682</v>
      </c>
      <c r="X30" s="139">
        <f t="shared" si="6"/>
        <v>14320</v>
      </c>
      <c r="Y30" s="139"/>
    </row>
    <row r="31" spans="2:25" x14ac:dyDescent="0.2">
      <c r="B31" s="13"/>
      <c r="C31" s="2"/>
      <c r="D31" s="27"/>
      <c r="E31" s="27"/>
      <c r="F31" s="35"/>
      <c r="G31" s="36"/>
      <c r="H31" s="27"/>
      <c r="I31" s="54"/>
      <c r="J31" s="27"/>
      <c r="K31" s="27"/>
      <c r="L31" s="27"/>
      <c r="M31" s="54"/>
      <c r="N31" s="55"/>
      <c r="O31" s="57" t="s">
        <v>122</v>
      </c>
      <c r="P31" s="6">
        <v>1</v>
      </c>
      <c r="Q31" s="31">
        <v>16176</v>
      </c>
      <c r="R31" s="66">
        <f t="shared" si="4"/>
        <v>196808.00000000003</v>
      </c>
      <c r="U31" s="31">
        <v>15406</v>
      </c>
      <c r="V31" s="66">
        <f t="shared" si="7"/>
        <v>187439.66666666666</v>
      </c>
      <c r="W31" s="148">
        <f t="shared" si="5"/>
        <v>770</v>
      </c>
      <c r="X31" s="139">
        <f t="shared" si="6"/>
        <v>16176</v>
      </c>
      <c r="Y31" s="139"/>
    </row>
    <row r="32" spans="2:25" x14ac:dyDescent="0.2">
      <c r="B32" s="13"/>
      <c r="C32" s="2"/>
      <c r="D32" s="27"/>
      <c r="E32" s="27"/>
      <c r="F32" s="35"/>
      <c r="G32" s="36"/>
      <c r="H32" s="27"/>
      <c r="I32" s="54"/>
      <c r="J32" s="27"/>
      <c r="K32" s="27"/>
      <c r="L32" s="27"/>
      <c r="M32" s="54"/>
      <c r="N32" s="55"/>
      <c r="O32" s="56" t="s">
        <v>227</v>
      </c>
      <c r="P32" s="6">
        <v>1</v>
      </c>
      <c r="Q32" s="31">
        <v>6258</v>
      </c>
      <c r="R32" s="66">
        <f t="shared" si="4"/>
        <v>76139</v>
      </c>
      <c r="U32" s="31">
        <v>5960</v>
      </c>
      <c r="V32" s="66">
        <f t="shared" si="7"/>
        <v>72513.333333333328</v>
      </c>
      <c r="W32" s="148">
        <f t="shared" si="5"/>
        <v>298</v>
      </c>
      <c r="X32" s="139">
        <f t="shared" si="6"/>
        <v>6258</v>
      </c>
      <c r="Y32" s="139"/>
    </row>
    <row r="33" spans="2:25" x14ac:dyDescent="0.2">
      <c r="B33" s="13"/>
      <c r="C33" s="2"/>
      <c r="D33" s="27"/>
      <c r="E33" s="27"/>
      <c r="F33" s="35"/>
      <c r="G33" s="36"/>
      <c r="H33" s="27"/>
      <c r="I33" s="54"/>
      <c r="J33" s="27"/>
      <c r="K33" s="27"/>
      <c r="L33" s="27"/>
      <c r="M33" s="54"/>
      <c r="N33" s="55"/>
      <c r="O33" s="57" t="s">
        <v>64</v>
      </c>
      <c r="P33" s="6">
        <v>2</v>
      </c>
      <c r="Q33" s="31">
        <v>10731</v>
      </c>
      <c r="R33" s="66">
        <f t="shared" si="4"/>
        <v>261121</v>
      </c>
      <c r="U33" s="188">
        <v>10220</v>
      </c>
      <c r="V33" s="66">
        <f t="shared" si="7"/>
        <v>248686.66666666669</v>
      </c>
      <c r="W33" s="148">
        <f t="shared" si="5"/>
        <v>511</v>
      </c>
      <c r="X33" s="139">
        <f t="shared" si="6"/>
        <v>10731</v>
      </c>
      <c r="Y33" s="139"/>
    </row>
    <row r="34" spans="2:25" x14ac:dyDescent="0.2">
      <c r="B34" s="13"/>
      <c r="C34" s="2"/>
      <c r="D34" s="27"/>
      <c r="E34" s="27"/>
      <c r="F34" s="35"/>
      <c r="G34" s="36"/>
      <c r="H34" s="27"/>
      <c r="I34" s="54"/>
      <c r="J34" s="27"/>
      <c r="K34" s="27"/>
      <c r="L34" s="27"/>
      <c r="M34" s="54"/>
      <c r="N34" s="55"/>
      <c r="O34" s="56" t="s">
        <v>211</v>
      </c>
      <c r="P34" s="6">
        <v>1</v>
      </c>
      <c r="Q34" s="31">
        <v>9660</v>
      </c>
      <c r="R34" s="66">
        <f t="shared" si="4"/>
        <v>117530</v>
      </c>
      <c r="U34" s="31">
        <v>9200</v>
      </c>
      <c r="V34" s="66">
        <f t="shared" si="7"/>
        <v>111933.33333333334</v>
      </c>
      <c r="W34" s="148">
        <f t="shared" si="5"/>
        <v>460</v>
      </c>
      <c r="X34" s="139">
        <f t="shared" si="6"/>
        <v>9660</v>
      </c>
      <c r="Y34" s="139"/>
    </row>
    <row r="35" spans="2:25" x14ac:dyDescent="0.2">
      <c r="B35" s="13"/>
      <c r="C35" s="2"/>
      <c r="D35" s="27"/>
      <c r="E35" s="27"/>
      <c r="F35" s="35"/>
      <c r="G35" s="36"/>
      <c r="H35" s="27"/>
      <c r="I35" s="54"/>
      <c r="J35" s="27"/>
      <c r="K35" s="27"/>
      <c r="L35" s="27"/>
      <c r="M35" s="54"/>
      <c r="N35" s="55"/>
      <c r="O35" s="56" t="s">
        <v>245</v>
      </c>
      <c r="P35" s="6">
        <v>1</v>
      </c>
      <c r="Q35" s="31">
        <v>8942</v>
      </c>
      <c r="R35" s="66">
        <f t="shared" si="4"/>
        <v>108794.33333333333</v>
      </c>
      <c r="U35" s="31">
        <v>8516</v>
      </c>
      <c r="V35" s="66">
        <f t="shared" si="7"/>
        <v>103611.33333333334</v>
      </c>
      <c r="W35" s="148">
        <f t="shared" si="5"/>
        <v>426</v>
      </c>
      <c r="X35" s="139">
        <f t="shared" si="6"/>
        <v>8942</v>
      </c>
      <c r="Y35" s="139"/>
    </row>
    <row r="36" spans="2:25" x14ac:dyDescent="0.2">
      <c r="B36" s="13"/>
      <c r="C36" s="2"/>
      <c r="D36" s="27"/>
      <c r="E36" s="27"/>
      <c r="F36" s="35"/>
      <c r="G36" s="36"/>
      <c r="H36" s="27"/>
      <c r="I36" s="54"/>
      <c r="J36" s="27"/>
      <c r="K36" s="27"/>
      <c r="L36" s="27"/>
      <c r="M36" s="54"/>
      <c r="N36" s="55"/>
      <c r="O36" s="56" t="s">
        <v>200</v>
      </c>
      <c r="P36" s="6">
        <v>1</v>
      </c>
      <c r="Q36" s="31">
        <v>14391</v>
      </c>
      <c r="R36" s="66">
        <f t="shared" si="4"/>
        <v>175090.5</v>
      </c>
      <c r="U36" s="182">
        <v>13706</v>
      </c>
      <c r="V36" s="66">
        <f t="shared" si="7"/>
        <v>166756.33333333334</v>
      </c>
      <c r="W36" s="148">
        <f t="shared" si="5"/>
        <v>685</v>
      </c>
      <c r="X36" s="139">
        <f t="shared" si="6"/>
        <v>14391</v>
      </c>
      <c r="Y36" s="139"/>
    </row>
    <row r="37" spans="2:25" x14ac:dyDescent="0.2">
      <c r="B37" s="13"/>
      <c r="C37" s="2"/>
      <c r="D37" s="27"/>
      <c r="E37" s="27"/>
      <c r="F37" s="35"/>
      <c r="G37" s="36"/>
      <c r="H37" s="27"/>
      <c r="I37" s="54"/>
      <c r="J37" s="27"/>
      <c r="K37" s="27"/>
      <c r="L37" s="27"/>
      <c r="M37" s="54"/>
      <c r="N37" s="55"/>
      <c r="O37" s="57" t="s">
        <v>147</v>
      </c>
      <c r="P37" s="6">
        <v>1</v>
      </c>
      <c r="Q37" s="31">
        <v>8303</v>
      </c>
      <c r="R37" s="66">
        <f t="shared" si="4"/>
        <v>101019.83333333333</v>
      </c>
      <c r="U37" s="31">
        <v>7908</v>
      </c>
      <c r="V37" s="66">
        <f t="shared" si="7"/>
        <v>96214.000000000015</v>
      </c>
      <c r="W37" s="148">
        <f t="shared" si="5"/>
        <v>395</v>
      </c>
      <c r="X37" s="139">
        <f t="shared" si="6"/>
        <v>8303</v>
      </c>
      <c r="Y37" s="139"/>
    </row>
    <row r="38" spans="2:25" x14ac:dyDescent="0.2">
      <c r="B38" s="13"/>
      <c r="C38" s="32"/>
      <c r="D38" s="27"/>
      <c r="E38" s="27"/>
      <c r="F38" s="36"/>
      <c r="G38" s="36"/>
      <c r="H38" s="27"/>
      <c r="I38" s="54"/>
      <c r="J38" s="27"/>
      <c r="K38" s="27"/>
      <c r="L38" s="27"/>
      <c r="M38" s="54"/>
      <c r="N38" s="55"/>
      <c r="O38" s="56" t="s">
        <v>164</v>
      </c>
      <c r="P38" s="6">
        <v>1</v>
      </c>
      <c r="Q38" s="31">
        <v>8309</v>
      </c>
      <c r="R38" s="66">
        <f t="shared" si="4"/>
        <v>101092.83333333333</v>
      </c>
      <c r="U38" s="31">
        <v>7913</v>
      </c>
      <c r="V38" s="66">
        <f t="shared" si="7"/>
        <v>96274.833333333328</v>
      </c>
      <c r="W38" s="148">
        <f t="shared" si="5"/>
        <v>396</v>
      </c>
      <c r="X38" s="139">
        <f t="shared" si="6"/>
        <v>8309</v>
      </c>
      <c r="Y38" s="139"/>
    </row>
    <row r="39" spans="2:25" x14ac:dyDescent="0.2">
      <c r="B39" s="13"/>
      <c r="C39" s="2"/>
      <c r="D39" s="27"/>
      <c r="E39" s="27"/>
      <c r="F39" s="35"/>
      <c r="G39" s="36"/>
      <c r="H39" s="27"/>
      <c r="I39" s="54"/>
      <c r="J39" s="27"/>
      <c r="K39" s="27"/>
      <c r="L39" s="27"/>
      <c r="M39" s="54"/>
      <c r="N39" s="55"/>
      <c r="O39" s="56" t="s">
        <v>243</v>
      </c>
      <c r="P39" s="6">
        <v>1</v>
      </c>
      <c r="Q39" s="31">
        <v>18772</v>
      </c>
      <c r="R39" s="66">
        <f t="shared" si="4"/>
        <v>228392.66666666669</v>
      </c>
      <c r="U39" s="31">
        <v>17878</v>
      </c>
      <c r="V39" s="66">
        <f t="shared" si="7"/>
        <v>217515.66666666666</v>
      </c>
      <c r="W39" s="148">
        <f t="shared" si="5"/>
        <v>894</v>
      </c>
      <c r="X39" s="139">
        <f t="shared" si="6"/>
        <v>18772</v>
      </c>
      <c r="Y39" s="139"/>
    </row>
    <row r="40" spans="2:25" x14ac:dyDescent="0.2">
      <c r="B40" s="13"/>
      <c r="C40" s="2"/>
      <c r="D40" s="27"/>
      <c r="E40" s="27"/>
      <c r="F40" s="35"/>
      <c r="G40" s="36"/>
      <c r="H40" s="27"/>
      <c r="I40" s="54"/>
      <c r="J40" s="27"/>
      <c r="K40" s="27"/>
      <c r="L40" s="27"/>
      <c r="M40" s="54"/>
      <c r="N40" s="55"/>
      <c r="O40" s="56" t="s">
        <v>299</v>
      </c>
      <c r="P40" s="6">
        <v>1</v>
      </c>
      <c r="Q40" s="139">
        <v>12846</v>
      </c>
      <c r="R40" s="66">
        <f t="shared" si="4"/>
        <v>156293</v>
      </c>
      <c r="U40" s="139">
        <v>12234</v>
      </c>
      <c r="V40" s="66">
        <f t="shared" si="7"/>
        <v>148847</v>
      </c>
      <c r="W40" s="148">
        <f t="shared" si="5"/>
        <v>612</v>
      </c>
      <c r="X40" s="139">
        <f t="shared" si="6"/>
        <v>12846</v>
      </c>
      <c r="Y40" s="139"/>
    </row>
    <row r="41" spans="2:25" x14ac:dyDescent="0.2">
      <c r="B41" s="13"/>
      <c r="C41" s="2"/>
      <c r="D41" s="27"/>
      <c r="E41" s="27"/>
      <c r="F41" s="35"/>
      <c r="G41" s="36"/>
      <c r="H41" s="27"/>
      <c r="I41" s="54"/>
      <c r="J41" s="27"/>
      <c r="K41" s="27"/>
      <c r="L41" s="27"/>
      <c r="M41" s="54"/>
      <c r="N41" s="55"/>
      <c r="O41" s="57" t="s">
        <v>92</v>
      </c>
      <c r="P41" s="6">
        <v>2</v>
      </c>
      <c r="Q41" s="31">
        <v>7908</v>
      </c>
      <c r="R41" s="66">
        <f t="shared" si="4"/>
        <v>192428.00000000003</v>
      </c>
      <c r="U41" s="31">
        <v>7531</v>
      </c>
      <c r="V41" s="66">
        <f t="shared" si="7"/>
        <v>183254.33333333334</v>
      </c>
      <c r="W41" s="148">
        <f t="shared" si="5"/>
        <v>377</v>
      </c>
      <c r="X41" s="139">
        <f t="shared" si="6"/>
        <v>7908</v>
      </c>
      <c r="Y41" s="139"/>
    </row>
    <row r="42" spans="2:25" x14ac:dyDescent="0.2">
      <c r="B42" s="13"/>
      <c r="C42" s="2"/>
      <c r="D42" s="27"/>
      <c r="E42" s="27"/>
      <c r="F42" s="35"/>
      <c r="G42" s="36"/>
      <c r="H42" s="27"/>
      <c r="I42" s="54"/>
      <c r="J42" s="27"/>
      <c r="K42" s="27"/>
      <c r="L42" s="27"/>
      <c r="M42" s="54"/>
      <c r="N42" s="55"/>
      <c r="O42" s="56" t="s">
        <v>170</v>
      </c>
      <c r="P42" s="6">
        <v>1</v>
      </c>
      <c r="Q42" s="31">
        <v>6387</v>
      </c>
      <c r="R42" s="66">
        <f t="shared" si="4"/>
        <v>77708.5</v>
      </c>
      <c r="U42" s="31">
        <v>6083</v>
      </c>
      <c r="V42" s="66">
        <f t="shared" si="7"/>
        <v>74009.833333333343</v>
      </c>
      <c r="W42" s="148">
        <f t="shared" si="5"/>
        <v>304</v>
      </c>
      <c r="X42" s="139">
        <f t="shared" si="6"/>
        <v>6387</v>
      </c>
      <c r="Y42" s="139"/>
    </row>
    <row r="43" spans="2:25" x14ac:dyDescent="0.2">
      <c r="B43" s="13"/>
      <c r="C43" s="2"/>
      <c r="D43" s="27"/>
      <c r="E43" s="27"/>
      <c r="F43" s="35"/>
      <c r="G43" s="36"/>
      <c r="H43" s="27"/>
      <c r="I43" s="54"/>
      <c r="J43" s="27"/>
      <c r="K43" s="27"/>
      <c r="L43" s="27"/>
      <c r="M43" s="54"/>
      <c r="N43" s="55"/>
      <c r="O43" s="56" t="s">
        <v>381</v>
      </c>
      <c r="P43" s="6">
        <v>1</v>
      </c>
      <c r="Q43" s="31">
        <v>5475</v>
      </c>
      <c r="R43" s="66">
        <f t="shared" si="4"/>
        <v>66612.5</v>
      </c>
      <c r="U43" s="31">
        <v>5214</v>
      </c>
      <c r="V43" s="66">
        <f t="shared" si="7"/>
        <v>63437.000000000007</v>
      </c>
      <c r="W43" s="148">
        <f t="shared" si="5"/>
        <v>261</v>
      </c>
      <c r="X43" s="139">
        <f t="shared" si="6"/>
        <v>5475</v>
      </c>
      <c r="Y43" s="139"/>
    </row>
    <row r="44" spans="2:25" x14ac:dyDescent="0.2">
      <c r="B44" s="13"/>
      <c r="C44" s="2"/>
      <c r="D44" s="27"/>
      <c r="E44" s="27"/>
      <c r="F44" s="35"/>
      <c r="G44" s="36"/>
      <c r="H44" s="27"/>
      <c r="I44" s="54"/>
      <c r="J44" s="27"/>
      <c r="K44" s="27"/>
      <c r="L44" s="27"/>
      <c r="M44" s="54"/>
      <c r="N44" s="55"/>
      <c r="O44" s="57" t="s">
        <v>129</v>
      </c>
      <c r="P44" s="6">
        <v>1</v>
      </c>
      <c r="Q44" s="31">
        <v>5364</v>
      </c>
      <c r="R44" s="66">
        <f t="shared" si="4"/>
        <v>65262.000000000007</v>
      </c>
      <c r="U44" s="31">
        <v>5109</v>
      </c>
      <c r="V44" s="66">
        <f t="shared" si="7"/>
        <v>62159.500000000007</v>
      </c>
      <c r="W44" s="148">
        <f t="shared" si="5"/>
        <v>255</v>
      </c>
      <c r="X44" s="139">
        <f t="shared" si="6"/>
        <v>5364</v>
      </c>
      <c r="Y44" s="139"/>
    </row>
    <row r="45" spans="2:25" x14ac:dyDescent="0.2">
      <c r="B45" s="13"/>
      <c r="C45" s="2"/>
      <c r="D45" s="27"/>
      <c r="E45" s="27"/>
      <c r="F45" s="35"/>
      <c r="G45" s="36"/>
      <c r="H45" s="27"/>
      <c r="I45" s="54"/>
      <c r="J45" s="27"/>
      <c r="K45" s="27"/>
      <c r="L45" s="27"/>
      <c r="M45" s="54"/>
      <c r="N45" s="55"/>
      <c r="O45" s="56" t="s">
        <v>20</v>
      </c>
      <c r="P45" s="6">
        <v>1</v>
      </c>
      <c r="Q45" s="31">
        <v>7568</v>
      </c>
      <c r="R45" s="66">
        <f t="shared" si="4"/>
        <v>92077.333333333343</v>
      </c>
      <c r="U45" s="31">
        <v>7208</v>
      </c>
      <c r="V45" s="66">
        <f t="shared" si="7"/>
        <v>87697.333333333343</v>
      </c>
      <c r="W45" s="148">
        <f t="shared" si="5"/>
        <v>360</v>
      </c>
      <c r="X45" s="139">
        <f t="shared" si="6"/>
        <v>7568</v>
      </c>
      <c r="Y45" s="139"/>
    </row>
    <row r="46" spans="2:25" x14ac:dyDescent="0.2">
      <c r="B46" s="13"/>
      <c r="C46" s="2"/>
      <c r="D46" s="27"/>
      <c r="E46" s="27"/>
      <c r="F46" s="35"/>
      <c r="G46" s="36"/>
      <c r="H46" s="27"/>
      <c r="I46" s="54"/>
      <c r="J46" s="27"/>
      <c r="K46" s="27"/>
      <c r="L46" s="27"/>
      <c r="M46" s="54"/>
      <c r="N46" s="55"/>
      <c r="O46" s="56" t="s">
        <v>198</v>
      </c>
      <c r="P46" s="6">
        <v>1</v>
      </c>
      <c r="Q46" s="31">
        <v>5475</v>
      </c>
      <c r="R46" s="66">
        <f t="shared" si="4"/>
        <v>66612.5</v>
      </c>
      <c r="U46" s="31">
        <v>5214</v>
      </c>
      <c r="V46" s="66">
        <f t="shared" si="7"/>
        <v>63437.000000000007</v>
      </c>
      <c r="W46" s="148">
        <f t="shared" si="5"/>
        <v>261</v>
      </c>
      <c r="X46" s="139">
        <f t="shared" si="6"/>
        <v>5475</v>
      </c>
      <c r="Y46" s="139"/>
    </row>
    <row r="47" spans="2:25" x14ac:dyDescent="0.2">
      <c r="B47" s="13"/>
      <c r="C47" s="2"/>
      <c r="D47" s="27"/>
      <c r="E47" s="27"/>
      <c r="F47" s="35"/>
      <c r="G47" s="36"/>
      <c r="H47" s="27"/>
      <c r="I47" s="54"/>
      <c r="J47" s="27"/>
      <c r="K47" s="27"/>
      <c r="L47" s="27"/>
      <c r="M47" s="54"/>
      <c r="N47" s="55"/>
      <c r="O47" s="56" t="s">
        <v>220</v>
      </c>
      <c r="P47" s="6">
        <v>1</v>
      </c>
      <c r="Q47" s="31">
        <v>9270</v>
      </c>
      <c r="R47" s="66">
        <f t="shared" si="4"/>
        <v>112785</v>
      </c>
      <c r="U47" s="31">
        <v>8829</v>
      </c>
      <c r="V47" s="66">
        <f t="shared" si="7"/>
        <v>107419.5</v>
      </c>
      <c r="W47" s="148">
        <f t="shared" si="5"/>
        <v>441</v>
      </c>
      <c r="X47" s="139">
        <f t="shared" si="6"/>
        <v>9270</v>
      </c>
      <c r="Y47" s="139"/>
    </row>
    <row r="48" spans="2:25" x14ac:dyDescent="0.2">
      <c r="B48" s="13"/>
      <c r="C48" s="2"/>
      <c r="D48" s="27"/>
      <c r="E48" s="27"/>
      <c r="F48" s="35"/>
      <c r="G48" s="36"/>
      <c r="H48" s="27"/>
      <c r="I48" s="54"/>
      <c r="J48" s="27"/>
      <c r="K48" s="27"/>
      <c r="L48" s="27"/>
      <c r="M48" s="54"/>
      <c r="N48" s="55"/>
      <c r="O48" s="56" t="s">
        <v>370</v>
      </c>
      <c r="P48" s="6">
        <v>1</v>
      </c>
      <c r="Q48" s="31">
        <v>8899</v>
      </c>
      <c r="R48" s="66">
        <f t="shared" si="4"/>
        <v>108271.16666666666</v>
      </c>
      <c r="U48" s="31">
        <v>8475</v>
      </c>
      <c r="V48" s="66"/>
      <c r="W48" s="148">
        <f t="shared" si="5"/>
        <v>424</v>
      </c>
      <c r="X48" s="139">
        <f t="shared" si="6"/>
        <v>8899</v>
      </c>
      <c r="Y48" s="139"/>
    </row>
    <row r="49" spans="2:26" x14ac:dyDescent="0.2">
      <c r="B49" s="13"/>
      <c r="C49" s="2"/>
      <c r="D49" s="27"/>
      <c r="E49" s="27"/>
      <c r="F49" s="35"/>
      <c r="G49" s="36"/>
      <c r="H49" s="27"/>
      <c r="I49" s="54"/>
      <c r="J49" s="27"/>
      <c r="K49" s="27"/>
      <c r="L49" s="27"/>
      <c r="M49" s="54"/>
      <c r="N49" s="55"/>
      <c r="O49" s="56" t="s">
        <v>128</v>
      </c>
      <c r="P49" s="6">
        <v>2</v>
      </c>
      <c r="Q49" s="31">
        <v>3284</v>
      </c>
      <c r="R49" s="66">
        <f t="shared" si="4"/>
        <v>79910.666666666672</v>
      </c>
      <c r="U49" s="31">
        <v>3128</v>
      </c>
      <c r="V49" s="66">
        <f t="shared" si="7"/>
        <v>76114.666666666672</v>
      </c>
      <c r="W49" s="148">
        <f t="shared" si="5"/>
        <v>156</v>
      </c>
      <c r="X49" s="139">
        <f t="shared" si="6"/>
        <v>3284</v>
      </c>
      <c r="Y49" s="139"/>
    </row>
    <row r="50" spans="2:26" x14ac:dyDescent="0.2">
      <c r="B50" s="13"/>
      <c r="C50" s="2"/>
      <c r="D50" s="27"/>
      <c r="E50" s="27"/>
      <c r="F50" s="35"/>
      <c r="G50" s="36"/>
      <c r="H50" s="27"/>
      <c r="I50" s="54"/>
      <c r="J50" s="27"/>
      <c r="K50" s="27"/>
      <c r="L50" s="27"/>
      <c r="M50" s="54"/>
      <c r="N50" s="55"/>
      <c r="O50" s="56" t="s">
        <v>13</v>
      </c>
      <c r="P50" s="6">
        <v>1</v>
      </c>
      <c r="Q50" s="31">
        <v>2678</v>
      </c>
      <c r="R50" s="66">
        <f t="shared" si="4"/>
        <v>32582.333333333332</v>
      </c>
      <c r="U50" s="31">
        <v>2550</v>
      </c>
      <c r="V50" s="66">
        <f t="shared" si="7"/>
        <v>31025</v>
      </c>
      <c r="W50" s="148">
        <f t="shared" si="5"/>
        <v>128</v>
      </c>
      <c r="X50" s="139">
        <f t="shared" si="6"/>
        <v>2678</v>
      </c>
      <c r="Y50" s="139"/>
    </row>
    <row r="51" spans="2:26" x14ac:dyDescent="0.2">
      <c r="B51" s="13"/>
      <c r="C51" s="2"/>
      <c r="D51" s="27"/>
      <c r="E51" s="27"/>
      <c r="F51" s="35"/>
      <c r="G51" s="36"/>
      <c r="H51" s="27"/>
      <c r="I51" s="54"/>
      <c r="J51" s="27"/>
      <c r="K51" s="27"/>
      <c r="L51" s="27"/>
      <c r="M51" s="54"/>
      <c r="N51" s="55"/>
      <c r="O51" s="56" t="s">
        <v>303</v>
      </c>
      <c r="P51" s="6">
        <v>1</v>
      </c>
      <c r="Q51" s="31">
        <v>4623</v>
      </c>
      <c r="R51" s="66">
        <f t="shared" si="4"/>
        <v>56246.5</v>
      </c>
      <c r="U51" s="31">
        <v>4403</v>
      </c>
      <c r="V51" s="66">
        <f t="shared" si="7"/>
        <v>53569.833333333336</v>
      </c>
      <c r="W51" s="148">
        <f t="shared" si="5"/>
        <v>220</v>
      </c>
      <c r="X51" s="139">
        <f t="shared" si="6"/>
        <v>4623</v>
      </c>
      <c r="Y51" s="139"/>
    </row>
    <row r="52" spans="2:26" ht="12.75" customHeight="1" x14ac:dyDescent="0.2">
      <c r="B52" s="13"/>
      <c r="C52" s="2"/>
      <c r="D52" s="27"/>
      <c r="E52" s="27"/>
      <c r="F52" s="35"/>
      <c r="G52" s="36"/>
      <c r="H52" s="27"/>
      <c r="I52" s="54"/>
      <c r="J52" s="27"/>
      <c r="K52" s="27"/>
      <c r="L52" s="27"/>
      <c r="M52" s="54"/>
      <c r="N52" s="55"/>
      <c r="O52" s="57" t="s">
        <v>65</v>
      </c>
      <c r="P52" s="6">
        <v>1</v>
      </c>
      <c r="Q52" s="31">
        <v>11125</v>
      </c>
      <c r="R52" s="66">
        <f t="shared" si="4"/>
        <v>135354.16666666666</v>
      </c>
      <c r="U52" s="31">
        <v>10595</v>
      </c>
      <c r="V52" s="66">
        <f t="shared" si="7"/>
        <v>128905.83333333334</v>
      </c>
      <c r="W52" s="148">
        <f t="shared" si="5"/>
        <v>530</v>
      </c>
      <c r="X52" s="139">
        <f t="shared" si="6"/>
        <v>11125</v>
      </c>
      <c r="Y52" s="139"/>
    </row>
    <row r="53" spans="2:26" x14ac:dyDescent="0.2">
      <c r="B53" s="13"/>
      <c r="C53" s="2"/>
      <c r="D53" s="27"/>
      <c r="E53" s="27"/>
      <c r="F53" s="35"/>
      <c r="G53" s="36"/>
      <c r="H53" s="27"/>
      <c r="I53" s="54"/>
      <c r="J53" s="27"/>
      <c r="K53" s="27"/>
      <c r="L53" s="27"/>
      <c r="M53" s="54"/>
      <c r="N53" s="55"/>
      <c r="O53" s="56" t="s">
        <v>225</v>
      </c>
      <c r="P53" s="6">
        <v>1</v>
      </c>
      <c r="Q53" s="31">
        <v>11125</v>
      </c>
      <c r="R53" s="66">
        <f t="shared" si="4"/>
        <v>135354.16666666666</v>
      </c>
      <c r="U53" s="31">
        <v>10595</v>
      </c>
      <c r="V53" s="66">
        <f t="shared" si="7"/>
        <v>128905.83333333334</v>
      </c>
      <c r="W53" s="148">
        <f t="shared" si="5"/>
        <v>530</v>
      </c>
      <c r="X53" s="139">
        <f t="shared" si="6"/>
        <v>11125</v>
      </c>
      <c r="Y53" s="139"/>
    </row>
    <row r="54" spans="2:26" x14ac:dyDescent="0.2">
      <c r="B54" s="13"/>
      <c r="C54" s="2"/>
      <c r="D54" s="27"/>
      <c r="E54" s="27"/>
      <c r="F54" s="35"/>
      <c r="G54" s="36"/>
      <c r="H54" s="27"/>
      <c r="I54" s="54"/>
      <c r="J54" s="27"/>
      <c r="K54" s="27"/>
      <c r="L54" s="27"/>
      <c r="M54" s="54"/>
      <c r="N54" s="55"/>
      <c r="O54" s="56" t="s">
        <v>179</v>
      </c>
      <c r="P54" s="6">
        <v>1</v>
      </c>
      <c r="Q54" s="31">
        <v>13761</v>
      </c>
      <c r="R54" s="66">
        <f t="shared" si="4"/>
        <v>167425.5</v>
      </c>
      <c r="U54" s="31">
        <v>13106</v>
      </c>
      <c r="V54" s="66">
        <f t="shared" si="7"/>
        <v>159456.33333333334</v>
      </c>
      <c r="W54" s="148">
        <f t="shared" si="5"/>
        <v>655</v>
      </c>
      <c r="X54" s="139">
        <f t="shared" si="6"/>
        <v>13761</v>
      </c>
      <c r="Y54" s="139"/>
    </row>
    <row r="55" spans="2:26" x14ac:dyDescent="0.2">
      <c r="B55" s="13"/>
      <c r="C55" s="2"/>
      <c r="D55" s="27"/>
      <c r="E55" s="27"/>
      <c r="F55" s="35"/>
      <c r="G55" s="36"/>
      <c r="H55" s="27"/>
      <c r="I55" s="54"/>
      <c r="J55" s="27"/>
      <c r="K55" s="27"/>
      <c r="L55" s="27"/>
      <c r="M55" s="54"/>
      <c r="N55" s="55"/>
      <c r="O55" s="184" t="s">
        <v>397</v>
      </c>
      <c r="P55" s="185">
        <v>1</v>
      </c>
      <c r="Q55" s="182">
        <v>9798</v>
      </c>
      <c r="R55" s="66">
        <f t="shared" si="4"/>
        <v>119209.00000000001</v>
      </c>
      <c r="U55" s="31">
        <v>7945</v>
      </c>
      <c r="V55" s="66">
        <f t="shared" si="7"/>
        <v>96664.166666666657</v>
      </c>
      <c r="W55" s="148">
        <f t="shared" si="5"/>
        <v>397</v>
      </c>
      <c r="X55" s="139">
        <f t="shared" si="6"/>
        <v>8342</v>
      </c>
      <c r="Y55" s="139"/>
    </row>
    <row r="56" spans="2:26" x14ac:dyDescent="0.2">
      <c r="B56" s="13"/>
      <c r="C56" s="2"/>
      <c r="D56" s="27"/>
      <c r="E56" s="27"/>
      <c r="F56" s="35"/>
      <c r="G56" s="36"/>
      <c r="H56" s="27"/>
      <c r="I56" s="54"/>
      <c r="J56" s="27"/>
      <c r="K56" s="27"/>
      <c r="L56" s="27"/>
      <c r="M56" s="54"/>
      <c r="N56" s="55"/>
      <c r="O56" s="189" t="s">
        <v>398</v>
      </c>
      <c r="P56" s="187">
        <v>1</v>
      </c>
      <c r="Q56" s="188">
        <v>9798</v>
      </c>
      <c r="R56" s="66">
        <f t="shared" si="4"/>
        <v>119209.00000000001</v>
      </c>
      <c r="U56" s="31"/>
      <c r="V56" s="66"/>
      <c r="W56" s="148"/>
      <c r="X56" s="139"/>
      <c r="Y56" s="139"/>
    </row>
    <row r="57" spans="2:26" x14ac:dyDescent="0.2">
      <c r="B57" s="13"/>
      <c r="C57" s="2"/>
      <c r="D57" s="27"/>
      <c r="E57" s="27"/>
      <c r="F57" s="35"/>
      <c r="G57" s="36"/>
      <c r="H57" s="27"/>
      <c r="I57" s="54"/>
      <c r="J57" s="27"/>
      <c r="K57" s="27"/>
      <c r="L57" s="27"/>
      <c r="M57" s="54"/>
      <c r="N57" s="55"/>
      <c r="O57" s="57" t="s">
        <v>91</v>
      </c>
      <c r="P57" s="6">
        <v>1</v>
      </c>
      <c r="Q57" s="31">
        <v>5110</v>
      </c>
      <c r="R57" s="66">
        <f t="shared" si="4"/>
        <v>62171.666666666672</v>
      </c>
      <c r="U57" s="31">
        <v>4867</v>
      </c>
      <c r="V57" s="66">
        <f t="shared" si="7"/>
        <v>59215.166666666664</v>
      </c>
      <c r="W57" s="148">
        <f t="shared" si="5"/>
        <v>243</v>
      </c>
      <c r="X57" s="139">
        <f t="shared" si="6"/>
        <v>5110</v>
      </c>
      <c r="Y57" s="139"/>
    </row>
    <row r="58" spans="2:26" x14ac:dyDescent="0.2">
      <c r="B58" s="13"/>
      <c r="C58" s="2"/>
      <c r="D58" s="27"/>
      <c r="E58" s="27"/>
      <c r="F58" s="35"/>
      <c r="G58" s="36"/>
      <c r="H58" s="27"/>
      <c r="I58" s="54"/>
      <c r="J58" s="27"/>
      <c r="K58" s="27"/>
      <c r="L58" s="27"/>
      <c r="M58" s="54"/>
      <c r="N58" s="55"/>
      <c r="O58" s="57" t="s">
        <v>80</v>
      </c>
      <c r="P58" s="6">
        <v>2</v>
      </c>
      <c r="Q58" s="31">
        <v>5475</v>
      </c>
      <c r="R58" s="66">
        <f t="shared" si="4"/>
        <v>133225</v>
      </c>
      <c r="U58" s="31">
        <v>5214</v>
      </c>
      <c r="V58" s="66">
        <f t="shared" si="7"/>
        <v>126874.00000000001</v>
      </c>
      <c r="W58" s="148">
        <f t="shared" si="5"/>
        <v>261</v>
      </c>
      <c r="X58" s="139">
        <f t="shared" si="6"/>
        <v>5475</v>
      </c>
      <c r="Y58" s="139"/>
    </row>
    <row r="59" spans="2:26" x14ac:dyDescent="0.2">
      <c r="B59" s="13"/>
      <c r="C59" s="2"/>
      <c r="D59" s="27"/>
      <c r="E59" s="27"/>
      <c r="F59" s="35"/>
      <c r="G59" s="36"/>
      <c r="H59" s="27"/>
      <c r="I59" s="54"/>
      <c r="J59" s="27"/>
      <c r="K59" s="27"/>
      <c r="L59" s="27"/>
      <c r="M59" s="54"/>
      <c r="N59" s="55"/>
      <c r="O59" s="56" t="s">
        <v>237</v>
      </c>
      <c r="P59" s="6">
        <v>1</v>
      </c>
      <c r="Q59" s="31">
        <v>5905</v>
      </c>
      <c r="R59" s="66">
        <f t="shared" si="4"/>
        <v>71844.166666666672</v>
      </c>
      <c r="U59" s="31">
        <v>5624</v>
      </c>
      <c r="V59" s="66">
        <f t="shared" si="7"/>
        <v>68425.333333333328</v>
      </c>
      <c r="W59" s="148">
        <f t="shared" si="5"/>
        <v>281</v>
      </c>
      <c r="X59" s="139">
        <f t="shared" si="6"/>
        <v>5905</v>
      </c>
      <c r="Y59" s="139"/>
    </row>
    <row r="60" spans="2:26" x14ac:dyDescent="0.2">
      <c r="B60" s="13"/>
      <c r="C60" s="2"/>
      <c r="D60" s="27"/>
      <c r="E60" s="27"/>
      <c r="F60" s="35"/>
      <c r="G60" s="36"/>
      <c r="H60" s="27"/>
      <c r="I60" s="54"/>
      <c r="J60" s="27"/>
      <c r="K60" s="27"/>
      <c r="L60" s="27"/>
      <c r="M60" s="54"/>
      <c r="N60" s="55"/>
      <c r="O60" s="56" t="s">
        <v>264</v>
      </c>
      <c r="P60" s="6">
        <v>1</v>
      </c>
      <c r="Q60" s="31">
        <v>5562</v>
      </c>
      <c r="R60" s="66">
        <f t="shared" si="4"/>
        <v>67671</v>
      </c>
      <c r="U60" s="31">
        <v>5297</v>
      </c>
      <c r="V60" s="66">
        <f t="shared" si="7"/>
        <v>64446.833333333328</v>
      </c>
      <c r="W60" s="148">
        <f t="shared" si="5"/>
        <v>265</v>
      </c>
      <c r="X60" s="139">
        <f t="shared" si="6"/>
        <v>5562</v>
      </c>
      <c r="Y60" s="139"/>
    </row>
    <row r="61" spans="2:26" x14ac:dyDescent="0.2">
      <c r="B61" s="13"/>
      <c r="C61" s="2"/>
      <c r="D61" s="27"/>
      <c r="E61" s="27"/>
      <c r="F61" s="35"/>
      <c r="G61" s="36"/>
      <c r="H61" s="27"/>
      <c r="I61" s="54"/>
      <c r="J61" s="27"/>
      <c r="K61" s="27"/>
      <c r="L61" s="27"/>
      <c r="M61" s="54"/>
      <c r="N61" s="55"/>
      <c r="O61" s="56" t="s">
        <v>29</v>
      </c>
      <c r="P61" s="6">
        <v>1</v>
      </c>
      <c r="Q61" s="31">
        <v>11588</v>
      </c>
      <c r="R61" s="66">
        <f t="shared" si="4"/>
        <v>140987.33333333331</v>
      </c>
      <c r="U61" s="31">
        <v>11036</v>
      </c>
      <c r="V61" s="66">
        <f t="shared" si="7"/>
        <v>134271.33333333334</v>
      </c>
      <c r="W61" s="148">
        <f t="shared" si="5"/>
        <v>552</v>
      </c>
      <c r="X61" s="139">
        <f t="shared" si="6"/>
        <v>11588</v>
      </c>
      <c r="Y61" s="139"/>
    </row>
    <row r="62" spans="2:26" x14ac:dyDescent="0.2">
      <c r="B62" s="13"/>
      <c r="C62" s="2"/>
      <c r="D62" s="27"/>
      <c r="E62" s="27"/>
      <c r="F62" s="35"/>
      <c r="G62" s="36"/>
      <c r="H62" s="27"/>
      <c r="I62" s="54"/>
      <c r="J62" s="27"/>
      <c r="K62" s="27"/>
      <c r="L62" s="27"/>
      <c r="M62" s="54"/>
      <c r="N62" s="55"/>
      <c r="O62" s="57"/>
      <c r="P62" s="6"/>
      <c r="Q62" s="62">
        <f>SUM(Q28+(Q30*P30)+Q31+(Q33*P33)+Q34+Q36+Q37+Q38+Q39+(Q41*P41)+(Q42*P42)+Q43+(Q44*P44)+Q45+Q46++(Q49*P49)+Q50+Q53+Q54+Q55+Q57+(Q58*P58))+(Q35*P35)+Q47+Q52+Q32+Q59+Q60+Q61+Q40+Q51+Q29+Q48+Q56</f>
        <v>374140</v>
      </c>
      <c r="R62" s="63">
        <f>SUM(R28:R61)</f>
        <v>4552036.666666666</v>
      </c>
      <c r="U62" s="62">
        <f>SUM(U28+(U30*T30)+U31+(U33*T33)+U34+U36+U37+U38+U39+(U41*T41)+(U42*T42)+U43+(U44*T44)+U45+U46++(U49*T49)+U50+U53+U54+U55+U57+(U58*T58))+(U35*T35)+U47+U52+U32+U59+U60+U61+U40+U51+U29+U48</f>
        <v>232797</v>
      </c>
      <c r="V62" s="63">
        <f>SUM(V28:V61)</f>
        <v>4101748.333333334</v>
      </c>
      <c r="W62" s="62"/>
      <c r="X62" s="62"/>
      <c r="Y62" s="139"/>
      <c r="Z62" s="139"/>
    </row>
    <row r="63" spans="2:26" ht="9" customHeight="1" x14ac:dyDescent="0.2">
      <c r="B63" s="13"/>
      <c r="C63" s="2"/>
      <c r="D63" s="27"/>
      <c r="E63" s="27"/>
      <c r="F63" s="35"/>
      <c r="G63" s="36"/>
      <c r="H63" s="27"/>
      <c r="I63" s="54"/>
      <c r="J63" s="27"/>
      <c r="K63" s="27"/>
      <c r="L63" s="27"/>
      <c r="M63" s="54"/>
      <c r="N63" s="55"/>
      <c r="O63" s="57"/>
      <c r="P63" s="6"/>
      <c r="Q63" s="62"/>
      <c r="R63" s="65"/>
      <c r="U63" s="62"/>
      <c r="V63" s="65"/>
      <c r="Y63" s="139"/>
    </row>
    <row r="64" spans="2:26" x14ac:dyDescent="0.2">
      <c r="B64" s="13">
        <v>8</v>
      </c>
      <c r="C64" s="2">
        <v>2</v>
      </c>
      <c r="D64" s="27">
        <v>1</v>
      </c>
      <c r="E64" s="27">
        <v>0</v>
      </c>
      <c r="F64" s="35">
        <v>0</v>
      </c>
      <c r="G64" s="36">
        <v>1001</v>
      </c>
      <c r="H64" s="27">
        <v>501</v>
      </c>
      <c r="I64" s="54" t="s">
        <v>183</v>
      </c>
      <c r="J64" s="27">
        <v>1000</v>
      </c>
      <c r="K64" s="27">
        <v>1300</v>
      </c>
      <c r="L64" s="27">
        <v>1331</v>
      </c>
      <c r="M64" s="54" t="s">
        <v>182</v>
      </c>
      <c r="N64" s="55" t="s">
        <v>182</v>
      </c>
      <c r="O64" s="69" t="s">
        <v>184</v>
      </c>
      <c r="P64" s="6"/>
      <c r="Q64" s="62">
        <v>4286</v>
      </c>
      <c r="R64" s="63">
        <f>Q64/30*365</f>
        <v>52146.333333333336</v>
      </c>
      <c r="U64" s="62">
        <v>8466</v>
      </c>
      <c r="V64" s="63">
        <f>U64/30*365</f>
        <v>103003</v>
      </c>
      <c r="W64" s="148">
        <f t="shared" ref="W64:W66" si="8">ROUND((U64*W$12),0)</f>
        <v>423</v>
      </c>
      <c r="X64" s="139">
        <f t="shared" ref="X64:X66" si="9">+W64+U64</f>
        <v>8889</v>
      </c>
      <c r="Y64" s="139"/>
    </row>
    <row r="65" spans="2:25" ht="7.5" customHeight="1" x14ac:dyDescent="0.2">
      <c r="B65" s="13"/>
      <c r="C65" s="2"/>
      <c r="D65" s="27"/>
      <c r="E65" s="27"/>
      <c r="F65" s="35"/>
      <c r="G65" s="36"/>
      <c r="H65" s="27"/>
      <c r="I65" s="54"/>
      <c r="J65" s="27"/>
      <c r="K65" s="27"/>
      <c r="L65" s="27"/>
      <c r="M65" s="54"/>
      <c r="N65" s="55"/>
      <c r="O65" s="57"/>
      <c r="P65" s="6"/>
      <c r="Q65" s="62"/>
      <c r="R65" s="65"/>
      <c r="U65" s="62"/>
      <c r="V65" s="65"/>
      <c r="Y65" s="139"/>
    </row>
    <row r="66" spans="2:25" ht="15.75" customHeight="1" x14ac:dyDescent="0.2">
      <c r="B66" s="13">
        <v>8</v>
      </c>
      <c r="C66" s="2">
        <v>2</v>
      </c>
      <c r="D66" s="27">
        <v>1</v>
      </c>
      <c r="E66" s="27">
        <v>0</v>
      </c>
      <c r="F66" s="35">
        <v>0</v>
      </c>
      <c r="G66" s="36">
        <v>1001</v>
      </c>
      <c r="H66" s="27">
        <v>501</v>
      </c>
      <c r="I66" s="54" t="s">
        <v>183</v>
      </c>
      <c r="J66" s="27">
        <v>1000</v>
      </c>
      <c r="K66" s="27">
        <v>1300</v>
      </c>
      <c r="L66" s="27">
        <v>1342</v>
      </c>
      <c r="M66" s="54" t="s">
        <v>182</v>
      </c>
      <c r="N66" s="55" t="s">
        <v>182</v>
      </c>
      <c r="O66" s="153" t="s">
        <v>238</v>
      </c>
      <c r="P66" s="6"/>
      <c r="Q66" s="62">
        <v>15386</v>
      </c>
      <c r="R66" s="63">
        <f>Q66/30*365</f>
        <v>187196.33333333334</v>
      </c>
      <c r="U66" s="192">
        <v>32143</v>
      </c>
      <c r="V66" s="63"/>
      <c r="W66" s="148">
        <f t="shared" si="8"/>
        <v>1607</v>
      </c>
      <c r="X66" s="139">
        <f t="shared" si="9"/>
        <v>33750</v>
      </c>
      <c r="Y66" s="139"/>
    </row>
    <row r="67" spans="2:25" ht="15.75" customHeight="1" x14ac:dyDescent="0.2">
      <c r="B67" s="13"/>
      <c r="C67" s="2"/>
      <c r="D67" s="27"/>
      <c r="E67" s="27"/>
      <c r="F67" s="35"/>
      <c r="G67" s="36"/>
      <c r="H67" s="27"/>
      <c r="I67" s="54"/>
      <c r="J67" s="27"/>
      <c r="K67" s="27"/>
      <c r="L67" s="27"/>
      <c r="M67" s="54"/>
      <c r="N67" s="55"/>
      <c r="O67" s="57"/>
      <c r="P67" s="6"/>
      <c r="Q67" s="62"/>
      <c r="R67" s="65"/>
      <c r="U67" s="62"/>
      <c r="V67" s="65"/>
      <c r="Y67" s="139"/>
    </row>
    <row r="68" spans="2:25" x14ac:dyDescent="0.2">
      <c r="B68" s="13">
        <v>8</v>
      </c>
      <c r="C68" s="2">
        <v>2</v>
      </c>
      <c r="D68" s="27">
        <v>1</v>
      </c>
      <c r="E68" s="27">
        <v>0</v>
      </c>
      <c r="F68" s="35">
        <v>0</v>
      </c>
      <c r="G68" s="36">
        <v>1001</v>
      </c>
      <c r="H68" s="27">
        <v>501</v>
      </c>
      <c r="I68" s="54" t="s">
        <v>183</v>
      </c>
      <c r="J68" s="27">
        <v>1000</v>
      </c>
      <c r="K68" s="27">
        <v>1200</v>
      </c>
      <c r="L68" s="27">
        <v>1221</v>
      </c>
      <c r="M68" s="54" t="s">
        <v>182</v>
      </c>
      <c r="N68" s="55" t="s">
        <v>182</v>
      </c>
      <c r="O68" s="60" t="s">
        <v>185</v>
      </c>
      <c r="P68" s="6"/>
      <c r="Q68" s="31"/>
      <c r="R68" s="65"/>
      <c r="U68" s="31"/>
      <c r="V68" s="65"/>
      <c r="Y68" s="139"/>
    </row>
    <row r="69" spans="2:25" x14ac:dyDescent="0.2">
      <c r="B69" s="13"/>
      <c r="C69" s="2"/>
      <c r="D69" s="27"/>
      <c r="E69" s="27"/>
      <c r="F69" s="35"/>
      <c r="G69" s="36"/>
      <c r="H69" s="27"/>
      <c r="I69" s="54"/>
      <c r="J69" s="27"/>
      <c r="K69" s="27"/>
      <c r="L69" s="27"/>
      <c r="M69" s="54"/>
      <c r="N69" s="55"/>
      <c r="O69" s="57" t="s">
        <v>76</v>
      </c>
      <c r="P69" s="6"/>
      <c r="Q69" s="62">
        <v>156242</v>
      </c>
      <c r="R69" s="63">
        <f>Q69/30*365</f>
        <v>1900944.3333333333</v>
      </c>
      <c r="S69" s="139"/>
      <c r="T69" s="139"/>
      <c r="U69" s="192">
        <v>148802</v>
      </c>
      <c r="V69" s="63">
        <f>U69/30*365</f>
        <v>1810424.3333333333</v>
      </c>
      <c r="W69" s="148">
        <f t="shared" ref="W69" si="10">ROUND((U69*W$12),0)</f>
        <v>7440</v>
      </c>
      <c r="X69" s="139">
        <f t="shared" ref="X69" si="11">+W69+U69</f>
        <v>156242</v>
      </c>
      <c r="Y69" s="139"/>
    </row>
    <row r="70" spans="2:25" ht="6" customHeight="1" x14ac:dyDescent="0.2">
      <c r="B70" s="13"/>
      <c r="C70" s="2"/>
      <c r="D70" s="27"/>
      <c r="E70" s="27"/>
      <c r="F70" s="35"/>
      <c r="G70" s="36"/>
      <c r="H70" s="27"/>
      <c r="I70" s="54"/>
      <c r="J70" s="27"/>
      <c r="K70" s="27"/>
      <c r="L70" s="27"/>
      <c r="M70" s="54"/>
      <c r="N70" s="55"/>
      <c r="O70" s="57"/>
      <c r="P70" s="6"/>
      <c r="Q70" s="31"/>
      <c r="R70" s="65"/>
      <c r="U70" s="31"/>
      <c r="V70" s="65"/>
      <c r="Y70" s="139"/>
    </row>
    <row r="71" spans="2:25" x14ac:dyDescent="0.2">
      <c r="B71" s="13">
        <v>8</v>
      </c>
      <c r="C71" s="2">
        <v>2</v>
      </c>
      <c r="D71" s="27">
        <v>1</v>
      </c>
      <c r="E71" s="27">
        <v>0</v>
      </c>
      <c r="F71" s="35">
        <v>0</v>
      </c>
      <c r="G71" s="36">
        <v>1001</v>
      </c>
      <c r="H71" s="27">
        <v>501</v>
      </c>
      <c r="I71" s="54" t="s">
        <v>183</v>
      </c>
      <c r="J71" s="27">
        <v>1000</v>
      </c>
      <c r="K71" s="27">
        <v>1500</v>
      </c>
      <c r="L71" s="27">
        <v>1592</v>
      </c>
      <c r="M71" s="54" t="s">
        <v>182</v>
      </c>
      <c r="N71" s="55" t="s">
        <v>182</v>
      </c>
      <c r="O71" s="60" t="s">
        <v>165</v>
      </c>
      <c r="P71" s="6"/>
      <c r="Q71" s="62"/>
      <c r="R71" s="65"/>
      <c r="U71" s="62"/>
      <c r="V71" s="65"/>
      <c r="Y71" s="139"/>
    </row>
    <row r="72" spans="2:25" x14ac:dyDescent="0.2">
      <c r="B72" s="13"/>
      <c r="C72" s="2"/>
      <c r="D72" s="27"/>
      <c r="E72" s="27"/>
      <c r="F72" s="35"/>
      <c r="G72" s="36"/>
      <c r="H72" s="27"/>
      <c r="I72" s="54"/>
      <c r="J72" s="27"/>
      <c r="K72" s="27"/>
      <c r="L72" s="27"/>
      <c r="M72" s="54"/>
      <c r="N72" s="55"/>
      <c r="O72" s="60" t="s">
        <v>189</v>
      </c>
      <c r="P72" s="6"/>
      <c r="Q72" s="62"/>
      <c r="R72" s="65"/>
      <c r="U72" s="62"/>
      <c r="V72" s="65"/>
      <c r="Y72" s="139"/>
    </row>
    <row r="73" spans="2:25" x14ac:dyDescent="0.2">
      <c r="B73" s="13"/>
      <c r="C73" s="2"/>
      <c r="D73" s="27"/>
      <c r="E73" s="27"/>
      <c r="F73" s="35"/>
      <c r="G73" s="36"/>
      <c r="H73" s="27"/>
      <c r="I73" s="54"/>
      <c r="J73" s="27"/>
      <c r="K73" s="27"/>
      <c r="L73" s="27"/>
      <c r="M73" s="54"/>
      <c r="N73" s="55"/>
      <c r="O73" s="57" t="s">
        <v>5</v>
      </c>
      <c r="P73" s="6">
        <v>1</v>
      </c>
      <c r="Q73" s="62">
        <v>25259</v>
      </c>
      <c r="R73" s="63">
        <f>Q73/30*365</f>
        <v>307317.83333333337</v>
      </c>
      <c r="U73" s="62">
        <v>24056</v>
      </c>
      <c r="V73" s="63">
        <f>U73/30*365</f>
        <v>292681.33333333331</v>
      </c>
      <c r="W73" s="148">
        <f t="shared" ref="W73" si="12">ROUND((U73*W$12),0)</f>
        <v>1203</v>
      </c>
      <c r="X73" s="139">
        <f t="shared" ref="X73" si="13">+W73+U73</f>
        <v>25259</v>
      </c>
      <c r="Y73" s="139"/>
    </row>
    <row r="74" spans="2:25" ht="9.75" customHeight="1" x14ac:dyDescent="0.2">
      <c r="B74" s="13"/>
      <c r="C74" s="2"/>
      <c r="D74" s="27"/>
      <c r="E74" s="27"/>
      <c r="F74" s="35"/>
      <c r="G74" s="36"/>
      <c r="H74" s="27"/>
      <c r="I74" s="54"/>
      <c r="J74" s="27"/>
      <c r="K74" s="27"/>
      <c r="L74" s="27"/>
      <c r="M74" s="54"/>
      <c r="N74" s="55"/>
      <c r="O74" s="56"/>
      <c r="P74" s="6"/>
      <c r="Q74" s="62"/>
      <c r="R74" s="63"/>
      <c r="U74" s="62"/>
      <c r="V74" s="63"/>
      <c r="Y74" s="139"/>
    </row>
    <row r="75" spans="2:25" x14ac:dyDescent="0.2">
      <c r="B75" s="13">
        <v>8</v>
      </c>
      <c r="C75" s="2">
        <v>2</v>
      </c>
      <c r="D75" s="27">
        <v>1</v>
      </c>
      <c r="E75" s="27">
        <v>0</v>
      </c>
      <c r="F75" s="35">
        <v>0</v>
      </c>
      <c r="G75" s="36">
        <v>1001</v>
      </c>
      <c r="H75" s="27">
        <v>501</v>
      </c>
      <c r="I75" s="54" t="s">
        <v>183</v>
      </c>
      <c r="J75" s="27">
        <v>1000</v>
      </c>
      <c r="K75" s="27">
        <v>1500</v>
      </c>
      <c r="L75" s="27">
        <v>1511</v>
      </c>
      <c r="M75" s="54" t="s">
        <v>182</v>
      </c>
      <c r="N75" s="55" t="s">
        <v>182</v>
      </c>
      <c r="O75" s="60" t="s">
        <v>186</v>
      </c>
      <c r="P75" s="6"/>
      <c r="Q75" s="62"/>
      <c r="R75" s="65"/>
      <c r="U75" s="62"/>
      <c r="V75" s="65"/>
      <c r="Y75" s="139"/>
    </row>
    <row r="76" spans="2:25" x14ac:dyDescent="0.2">
      <c r="B76" s="13"/>
      <c r="C76" s="2"/>
      <c r="D76" s="27"/>
      <c r="E76" s="27"/>
      <c r="F76" s="35"/>
      <c r="G76" s="36"/>
      <c r="H76" s="27"/>
      <c r="I76" s="54"/>
      <c r="J76" s="27"/>
      <c r="K76" s="27"/>
      <c r="L76" s="27"/>
      <c r="M76" s="54"/>
      <c r="N76" s="55"/>
      <c r="O76" s="57" t="s">
        <v>5</v>
      </c>
      <c r="P76" s="6">
        <v>1</v>
      </c>
      <c r="Q76" s="62">
        <v>6167</v>
      </c>
      <c r="R76" s="63">
        <f>Q76/30*365</f>
        <v>75031.833333333328</v>
      </c>
      <c r="U76" s="62">
        <v>5873</v>
      </c>
      <c r="V76" s="63">
        <f>U76/30*365</f>
        <v>71454.833333333343</v>
      </c>
      <c r="W76" s="148">
        <f t="shared" ref="W76" si="14">ROUND((U76*W$12),0)</f>
        <v>294</v>
      </c>
      <c r="X76" s="139">
        <f t="shared" ref="X76" si="15">+W76+U76</f>
        <v>6167</v>
      </c>
      <c r="Y76" s="139"/>
    </row>
    <row r="77" spans="2:25" ht="8.25" customHeight="1" x14ac:dyDescent="0.2">
      <c r="B77" s="13"/>
      <c r="C77" s="2"/>
      <c r="D77" s="27"/>
      <c r="E77" s="27"/>
      <c r="F77" s="35"/>
      <c r="G77" s="36"/>
      <c r="H77" s="27"/>
      <c r="I77" s="54"/>
      <c r="J77" s="27"/>
      <c r="K77" s="27"/>
      <c r="L77" s="27"/>
      <c r="M77" s="54"/>
      <c r="N77" s="55"/>
      <c r="O77" s="56" t="s">
        <v>118</v>
      </c>
      <c r="P77" s="6"/>
      <c r="Q77" s="31"/>
      <c r="R77" s="65"/>
      <c r="U77" s="31"/>
      <c r="V77" s="65"/>
      <c r="Y77" s="139"/>
    </row>
    <row r="78" spans="2:25" x14ac:dyDescent="0.2">
      <c r="B78" s="13">
        <v>8</v>
      </c>
      <c r="C78" s="2">
        <v>2</v>
      </c>
      <c r="D78" s="27">
        <v>1</v>
      </c>
      <c r="E78" s="27">
        <v>0</v>
      </c>
      <c r="F78" s="35">
        <v>0</v>
      </c>
      <c r="G78" s="36">
        <v>1001</v>
      </c>
      <c r="H78" s="27">
        <v>501</v>
      </c>
      <c r="I78" s="54" t="s">
        <v>183</v>
      </c>
      <c r="J78" s="27">
        <v>1000</v>
      </c>
      <c r="K78" s="27">
        <v>1300</v>
      </c>
      <c r="L78" s="27">
        <v>1323</v>
      </c>
      <c r="M78" s="54" t="s">
        <v>182</v>
      </c>
      <c r="N78" s="55" t="s">
        <v>182</v>
      </c>
      <c r="O78" s="60" t="s">
        <v>70</v>
      </c>
      <c r="P78" s="6"/>
      <c r="Q78" s="31"/>
      <c r="R78" s="65"/>
      <c r="U78" s="31"/>
      <c r="V78" s="65"/>
      <c r="Y78" s="139"/>
    </row>
    <row r="79" spans="2:25" x14ac:dyDescent="0.2">
      <c r="B79" s="13"/>
      <c r="C79" s="2"/>
      <c r="D79" s="27"/>
      <c r="E79" s="27"/>
      <c r="F79" s="35"/>
      <c r="G79" s="36"/>
      <c r="H79" s="27"/>
      <c r="I79" s="54"/>
      <c r="J79" s="27"/>
      <c r="K79" s="27"/>
      <c r="L79" s="27"/>
      <c r="M79" s="54"/>
      <c r="N79" s="55"/>
      <c r="O79" s="56" t="s">
        <v>5</v>
      </c>
      <c r="P79" s="6">
        <v>1</v>
      </c>
      <c r="Q79" s="31"/>
      <c r="R79" s="66">
        <f>(Q15+Q73)/30*31</f>
        <v>76998.833333333343</v>
      </c>
      <c r="U79" s="31"/>
      <c r="V79" s="66">
        <f>(U15+U73)/30*31</f>
        <v>73331.533333333326</v>
      </c>
      <c r="W79" s="148"/>
      <c r="Y79" s="139"/>
    </row>
    <row r="80" spans="2:25" x14ac:dyDescent="0.2">
      <c r="B80" s="13"/>
      <c r="C80" s="2"/>
      <c r="D80" s="27"/>
      <c r="E80" s="27"/>
      <c r="F80" s="35"/>
      <c r="G80" s="36"/>
      <c r="H80" s="27"/>
      <c r="I80" s="54"/>
      <c r="J80" s="27"/>
      <c r="K80" s="27"/>
      <c r="L80" s="27"/>
      <c r="M80" s="54"/>
      <c r="N80" s="55"/>
      <c r="O80" s="56" t="s">
        <v>39</v>
      </c>
      <c r="P80" s="6">
        <f>SUM(P18:P26)</f>
        <v>8</v>
      </c>
      <c r="Q80" s="31"/>
      <c r="R80" s="66">
        <f>(Q26/30)*31</f>
        <v>188657.73333333334</v>
      </c>
      <c r="U80" s="31"/>
      <c r="V80" s="66">
        <f>(U26/30)*31</f>
        <v>179674.96666666665</v>
      </c>
      <c r="W80" s="148"/>
      <c r="Y80" s="139"/>
    </row>
    <row r="81" spans="2:25" x14ac:dyDescent="0.2">
      <c r="B81" s="13"/>
      <c r="C81" s="2"/>
      <c r="D81" s="27"/>
      <c r="E81" s="27"/>
      <c r="F81" s="35"/>
      <c r="G81" s="36"/>
      <c r="H81" s="27"/>
      <c r="I81" s="54"/>
      <c r="J81" s="27"/>
      <c r="K81" s="27"/>
      <c r="L81" s="27"/>
      <c r="M81" s="54"/>
      <c r="N81" s="55"/>
      <c r="O81" s="57" t="s">
        <v>40</v>
      </c>
      <c r="P81" s="6">
        <f>SUM(P28:P62)</f>
        <v>40</v>
      </c>
      <c r="Q81" s="31"/>
      <c r="R81" s="68">
        <f>Q62/30*31</f>
        <v>386611.33333333337</v>
      </c>
      <c r="U81" s="31"/>
      <c r="V81" s="68">
        <f>U62/30*31</f>
        <v>240556.9</v>
      </c>
      <c r="W81" s="148"/>
      <c r="Y81" s="139"/>
    </row>
    <row r="82" spans="2:25" x14ac:dyDescent="0.2">
      <c r="B82" s="13"/>
      <c r="C82" s="2"/>
      <c r="D82" s="27"/>
      <c r="E82" s="27"/>
      <c r="F82" s="35"/>
      <c r="G82" s="36"/>
      <c r="H82" s="27"/>
      <c r="I82" s="54"/>
      <c r="J82" s="27"/>
      <c r="K82" s="27"/>
      <c r="L82" s="27"/>
      <c r="M82" s="54"/>
      <c r="N82" s="55"/>
      <c r="O82" s="57" t="s">
        <v>76</v>
      </c>
      <c r="P82" s="6"/>
      <c r="Q82" s="31"/>
      <c r="R82" s="66">
        <f>Q69/30*31</f>
        <v>161450.06666666665</v>
      </c>
      <c r="U82" s="31"/>
      <c r="V82" s="66">
        <f>U69/30*31</f>
        <v>153762.06666666665</v>
      </c>
      <c r="W82" s="148"/>
      <c r="Y82" s="139"/>
    </row>
    <row r="83" spans="2:25" x14ac:dyDescent="0.2">
      <c r="B83" s="13"/>
      <c r="C83" s="2"/>
      <c r="D83" s="27"/>
      <c r="E83" s="27"/>
      <c r="F83" s="35"/>
      <c r="G83" s="36"/>
      <c r="H83" s="27"/>
      <c r="I83" s="54"/>
      <c r="J83" s="27"/>
      <c r="K83" s="27"/>
      <c r="L83" s="27"/>
      <c r="M83" s="54"/>
      <c r="N83" s="55"/>
      <c r="O83" s="57"/>
      <c r="P83" s="6"/>
      <c r="Q83" s="31"/>
      <c r="R83" s="63">
        <f>R79+R80+R81+R82</f>
        <v>813717.96666666667</v>
      </c>
      <c r="U83" s="31"/>
      <c r="V83" s="63">
        <f>V79+V80+V81+V82</f>
        <v>647325.46666666656</v>
      </c>
      <c r="W83" s="139"/>
      <c r="Y83" s="139"/>
    </row>
    <row r="84" spans="2:25" x14ac:dyDescent="0.2">
      <c r="B84" s="13">
        <v>8</v>
      </c>
      <c r="C84" s="2">
        <v>2</v>
      </c>
      <c r="D84" s="27">
        <v>1</v>
      </c>
      <c r="E84" s="27">
        <v>0</v>
      </c>
      <c r="F84" s="35">
        <v>0</v>
      </c>
      <c r="G84" s="36">
        <v>1001</v>
      </c>
      <c r="H84" s="27">
        <v>501</v>
      </c>
      <c r="I84" s="54" t="s">
        <v>183</v>
      </c>
      <c r="J84" s="27">
        <v>1000</v>
      </c>
      <c r="K84" s="27">
        <v>1300</v>
      </c>
      <c r="L84" s="27">
        <v>1321</v>
      </c>
      <c r="M84" s="54" t="s">
        <v>182</v>
      </c>
      <c r="N84" s="55" t="s">
        <v>182</v>
      </c>
      <c r="O84" s="60" t="s">
        <v>166</v>
      </c>
      <c r="P84" s="6"/>
      <c r="Q84" s="31"/>
      <c r="R84" s="65"/>
      <c r="U84" s="31"/>
      <c r="V84" s="65"/>
      <c r="Y84" s="139"/>
    </row>
    <row r="85" spans="2:25" x14ac:dyDescent="0.2">
      <c r="B85" s="13"/>
      <c r="C85" s="2"/>
      <c r="D85" s="27"/>
      <c r="E85" s="27"/>
      <c r="F85" s="35"/>
      <c r="G85" s="36"/>
      <c r="H85" s="27"/>
      <c r="I85" s="54"/>
      <c r="J85" s="27"/>
      <c r="K85" s="27"/>
      <c r="L85" s="27"/>
      <c r="M85" s="54"/>
      <c r="N85" s="55"/>
      <c r="O85" s="56" t="s">
        <v>39</v>
      </c>
      <c r="P85" s="6">
        <f>P80</f>
        <v>8</v>
      </c>
      <c r="Q85" s="3"/>
      <c r="R85" s="66">
        <f>Q26/30*20*30%</f>
        <v>36514.400000000001</v>
      </c>
      <c r="U85" s="3"/>
      <c r="V85" s="66">
        <f>U26/30*20*30%</f>
        <v>34775.799999999996</v>
      </c>
      <c r="Y85" s="139"/>
    </row>
    <row r="86" spans="2:25" x14ac:dyDescent="0.2">
      <c r="B86" s="13"/>
      <c r="C86" s="2"/>
      <c r="D86" s="27"/>
      <c r="E86" s="27"/>
      <c r="F86" s="35"/>
      <c r="G86" s="36"/>
      <c r="H86" s="27"/>
      <c r="I86" s="54"/>
      <c r="J86" s="27"/>
      <c r="K86" s="27"/>
      <c r="L86" s="27"/>
      <c r="M86" s="54"/>
      <c r="N86" s="55"/>
      <c r="O86" s="57" t="s">
        <v>40</v>
      </c>
      <c r="P86" s="6">
        <f>P81</f>
        <v>40</v>
      </c>
      <c r="Q86" s="16"/>
      <c r="R86" s="66">
        <f>Q62/30*20*30%</f>
        <v>74828</v>
      </c>
      <c r="U86" s="16"/>
      <c r="V86" s="66">
        <f>U62/30*20*30%</f>
        <v>46559.4</v>
      </c>
      <c r="Y86" s="139"/>
    </row>
    <row r="87" spans="2:25" ht="12" customHeight="1" x14ac:dyDescent="0.2">
      <c r="B87" s="13"/>
      <c r="C87" s="2"/>
      <c r="D87" s="27"/>
      <c r="E87" s="27"/>
      <c r="F87" s="35"/>
      <c r="G87" s="36"/>
      <c r="H87" s="27"/>
      <c r="I87" s="54"/>
      <c r="J87" s="27"/>
      <c r="K87" s="27"/>
      <c r="L87" s="27"/>
      <c r="M87" s="54"/>
      <c r="N87" s="55"/>
      <c r="O87" s="57" t="s">
        <v>82</v>
      </c>
      <c r="P87" s="6"/>
      <c r="Q87" s="16"/>
      <c r="R87" s="66">
        <f>Q69/30*20*30%</f>
        <v>31248.399999999998</v>
      </c>
      <c r="U87" s="16"/>
      <c r="V87" s="66">
        <f>U69/30*20*30%</f>
        <v>29760.399999999998</v>
      </c>
      <c r="Y87" s="139"/>
    </row>
    <row r="88" spans="2:25" ht="12" customHeight="1" thickBot="1" x14ac:dyDescent="0.25">
      <c r="B88" s="13"/>
      <c r="C88" s="2"/>
      <c r="D88" s="27"/>
      <c r="E88" s="27"/>
      <c r="F88" s="35"/>
      <c r="G88" s="36"/>
      <c r="H88" s="27"/>
      <c r="I88" s="54"/>
      <c r="J88" s="27"/>
      <c r="K88" s="27"/>
      <c r="L88" s="27"/>
      <c r="M88" s="54"/>
      <c r="N88" s="55"/>
      <c r="O88" s="57"/>
      <c r="P88" s="6"/>
      <c r="Q88" s="16"/>
      <c r="R88" s="63">
        <f>R85+R86+R87</f>
        <v>142590.79999999999</v>
      </c>
      <c r="U88" s="16"/>
      <c r="V88" s="63">
        <f>V85+V86+V87</f>
        <v>111095.59999999999</v>
      </c>
      <c r="X88" s="139"/>
      <c r="Y88" s="139"/>
    </row>
    <row r="89" spans="2:25" ht="13.5" thickBot="1" x14ac:dyDescent="0.25">
      <c r="B89" s="19"/>
      <c r="C89" s="20"/>
      <c r="D89" s="109"/>
      <c r="E89" s="109"/>
      <c r="F89" s="110"/>
      <c r="G89" s="111"/>
      <c r="H89" s="109"/>
      <c r="I89" s="112"/>
      <c r="J89" s="109"/>
      <c r="K89" s="109"/>
      <c r="L89" s="109"/>
      <c r="M89" s="112"/>
      <c r="N89" s="113"/>
      <c r="O89" s="70" t="s">
        <v>47</v>
      </c>
      <c r="P89" s="26"/>
      <c r="Q89" s="71">
        <f>Q15+Q26+Q62+Q69+Q73+Q76+Q64+Q66</f>
        <v>813308</v>
      </c>
      <c r="R89" s="72">
        <f>R15+R26+R62+R64+R69+R73+R76+R83+R88+R66</f>
        <v>10851556.100000001</v>
      </c>
      <c r="S89" s="148"/>
      <c r="T89" s="148"/>
      <c r="U89" s="71">
        <f>U15+U26+U62+U69+U73+U76+U64+U66</f>
        <v>672926</v>
      </c>
      <c r="V89" s="72">
        <f>V15+V26+V62+V64+V69+V73+V76+V83+V88+V66</f>
        <v>9823999.0666666683</v>
      </c>
      <c r="X89" s="139"/>
      <c r="Y89" s="139"/>
    </row>
    <row r="90" spans="2:25" ht="12" x14ac:dyDescent="0.2">
      <c r="B90" s="13"/>
      <c r="C90" s="32"/>
      <c r="D90" s="27"/>
      <c r="E90" s="27"/>
      <c r="F90" s="36"/>
      <c r="G90" s="36"/>
      <c r="H90" s="27"/>
      <c r="I90" s="54"/>
      <c r="J90" s="27"/>
      <c r="K90" s="27"/>
      <c r="L90" s="27"/>
      <c r="M90" s="54"/>
      <c r="N90" s="55"/>
      <c r="O90" s="64" t="s">
        <v>66</v>
      </c>
      <c r="P90" s="6"/>
      <c r="Q90" s="31"/>
      <c r="R90" s="8"/>
      <c r="U90" s="31"/>
      <c r="V90" s="8"/>
      <c r="Y90" s="139"/>
    </row>
    <row r="91" spans="2:25" x14ac:dyDescent="0.2">
      <c r="B91" s="13">
        <v>8</v>
      </c>
      <c r="C91" s="32">
        <v>2</v>
      </c>
      <c r="D91" s="27">
        <v>1</v>
      </c>
      <c r="E91" s="27">
        <v>0</v>
      </c>
      <c r="F91" s="36">
        <v>0</v>
      </c>
      <c r="G91" s="36">
        <v>1001</v>
      </c>
      <c r="H91" s="27">
        <v>501</v>
      </c>
      <c r="I91" s="54" t="s">
        <v>187</v>
      </c>
      <c r="J91" s="27">
        <v>1000</v>
      </c>
      <c r="K91" s="27">
        <v>1100</v>
      </c>
      <c r="L91" s="27">
        <v>1111</v>
      </c>
      <c r="M91" s="54" t="s">
        <v>182</v>
      </c>
      <c r="N91" s="55" t="s">
        <v>182</v>
      </c>
      <c r="O91" s="60" t="s">
        <v>167</v>
      </c>
      <c r="P91" s="6"/>
      <c r="Q91" s="31"/>
      <c r="R91" s="73"/>
      <c r="U91" s="31"/>
      <c r="V91" s="73"/>
      <c r="Y91" s="139"/>
    </row>
    <row r="92" spans="2:25" x14ac:dyDescent="0.2">
      <c r="B92" s="13"/>
      <c r="C92" s="32"/>
      <c r="D92" s="27"/>
      <c r="E92" s="27"/>
      <c r="F92" s="36"/>
      <c r="G92" s="36"/>
      <c r="H92" s="27"/>
      <c r="I92" s="54"/>
      <c r="J92" s="27"/>
      <c r="K92" s="27"/>
      <c r="L92" s="27"/>
      <c r="M92" s="54"/>
      <c r="N92" s="55"/>
      <c r="O92" s="56" t="s">
        <v>7</v>
      </c>
      <c r="P92" s="6">
        <v>1</v>
      </c>
      <c r="Q92" s="62">
        <v>25816</v>
      </c>
      <c r="R92" s="74">
        <f>Q92/30*365</f>
        <v>314094.66666666663</v>
      </c>
      <c r="U92" s="62">
        <v>24587</v>
      </c>
      <c r="V92" s="74">
        <f>U92/30*365</f>
        <v>299141.83333333337</v>
      </c>
      <c r="W92" s="148">
        <f t="shared" ref="W92" si="16">ROUND((U92*W$12),0)</f>
        <v>1229</v>
      </c>
      <c r="X92" s="139">
        <f t="shared" ref="X92" si="17">+W92+U92</f>
        <v>25816</v>
      </c>
      <c r="Y92" s="139"/>
    </row>
    <row r="93" spans="2:25" x14ac:dyDescent="0.2">
      <c r="B93" s="13"/>
      <c r="C93" s="32"/>
      <c r="D93" s="27"/>
      <c r="E93" s="27"/>
      <c r="F93" s="36"/>
      <c r="G93" s="36"/>
      <c r="H93" s="27"/>
      <c r="I93" s="54"/>
      <c r="J93" s="27"/>
      <c r="K93" s="27"/>
      <c r="L93" s="27"/>
      <c r="M93" s="54"/>
      <c r="N93" s="55"/>
      <c r="O93" s="57"/>
      <c r="P93" s="6"/>
      <c r="Q93" s="62"/>
      <c r="R93" s="73"/>
      <c r="U93" s="62"/>
      <c r="V93" s="73"/>
      <c r="Y93" s="139"/>
    </row>
    <row r="94" spans="2:25" x14ac:dyDescent="0.2">
      <c r="B94" s="13">
        <v>8</v>
      </c>
      <c r="C94" s="32">
        <v>2</v>
      </c>
      <c r="D94" s="27">
        <v>1</v>
      </c>
      <c r="E94" s="27">
        <v>0</v>
      </c>
      <c r="F94" s="36">
        <v>0</v>
      </c>
      <c r="G94" s="36">
        <v>1001</v>
      </c>
      <c r="H94" s="27">
        <v>501</v>
      </c>
      <c r="I94" s="54" t="s">
        <v>187</v>
      </c>
      <c r="J94" s="27">
        <v>1000</v>
      </c>
      <c r="K94" s="27">
        <v>1500</v>
      </c>
      <c r="L94" s="27">
        <v>1592</v>
      </c>
      <c r="M94" s="54" t="s">
        <v>182</v>
      </c>
      <c r="N94" s="55" t="s">
        <v>182</v>
      </c>
      <c r="O94" s="60" t="s">
        <v>165</v>
      </c>
      <c r="P94" s="6"/>
      <c r="Q94" s="62"/>
      <c r="R94" s="73"/>
      <c r="U94" s="62"/>
      <c r="V94" s="73"/>
      <c r="Y94" s="139"/>
    </row>
    <row r="95" spans="2:25" x14ac:dyDescent="0.2">
      <c r="B95" s="13"/>
      <c r="C95" s="32"/>
      <c r="D95" s="27"/>
      <c r="E95" s="27"/>
      <c r="F95" s="36"/>
      <c r="G95" s="36"/>
      <c r="H95" s="27"/>
      <c r="I95" s="54"/>
      <c r="J95" s="27"/>
      <c r="K95" s="27"/>
      <c r="L95" s="27"/>
      <c r="M95" s="54"/>
      <c r="N95" s="55"/>
      <c r="O95" s="60" t="s">
        <v>189</v>
      </c>
      <c r="P95" s="6"/>
      <c r="Q95" s="62"/>
      <c r="R95" s="73"/>
      <c r="U95" s="62"/>
      <c r="V95" s="73"/>
      <c r="Y95" s="139"/>
    </row>
    <row r="96" spans="2:25" x14ac:dyDescent="0.2">
      <c r="B96" s="13"/>
      <c r="C96" s="32"/>
      <c r="D96" s="27"/>
      <c r="E96" s="27"/>
      <c r="F96" s="36"/>
      <c r="G96" s="36"/>
      <c r="H96" s="27"/>
      <c r="I96" s="54"/>
      <c r="J96" s="27"/>
      <c r="K96" s="27"/>
      <c r="L96" s="27"/>
      <c r="M96" s="54"/>
      <c r="N96" s="55"/>
      <c r="O96" s="56" t="s">
        <v>7</v>
      </c>
      <c r="P96" s="6">
        <v>1</v>
      </c>
      <c r="Q96" s="62">
        <v>11376</v>
      </c>
      <c r="R96" s="74">
        <f>Q96/30*365</f>
        <v>138408</v>
      </c>
      <c r="U96" s="62">
        <v>10834</v>
      </c>
      <c r="V96" s="74">
        <f>U96/30*365</f>
        <v>131813.66666666666</v>
      </c>
      <c r="W96" s="148">
        <f t="shared" ref="W96" si="18">ROUND((U96*W$12),0)</f>
        <v>542</v>
      </c>
      <c r="X96" s="139">
        <f t="shared" ref="X96" si="19">+W96+U96</f>
        <v>11376</v>
      </c>
      <c r="Y96" s="139"/>
    </row>
    <row r="97" spans="1:25" x14ac:dyDescent="0.2">
      <c r="B97" s="13"/>
      <c r="C97" s="32"/>
      <c r="D97" s="27"/>
      <c r="E97" s="27"/>
      <c r="F97" s="36"/>
      <c r="G97" s="36"/>
      <c r="H97" s="27"/>
      <c r="I97" s="54"/>
      <c r="J97" s="27"/>
      <c r="K97" s="27"/>
      <c r="L97" s="27"/>
      <c r="M97" s="54"/>
      <c r="N97" s="55"/>
      <c r="O97" s="57"/>
      <c r="P97" s="6"/>
      <c r="Q97" s="62"/>
      <c r="R97" s="73"/>
      <c r="U97" s="62"/>
      <c r="V97" s="73"/>
      <c r="Y97" s="139"/>
    </row>
    <row r="98" spans="1:25" x14ac:dyDescent="0.2">
      <c r="B98" s="13">
        <v>8</v>
      </c>
      <c r="C98" s="32">
        <v>2</v>
      </c>
      <c r="D98" s="27">
        <v>1</v>
      </c>
      <c r="E98" s="27">
        <v>0</v>
      </c>
      <c r="F98" s="36">
        <v>0</v>
      </c>
      <c r="G98" s="36">
        <v>1001</v>
      </c>
      <c r="H98" s="27">
        <v>501</v>
      </c>
      <c r="I98" s="54" t="s">
        <v>187</v>
      </c>
      <c r="J98" s="27">
        <v>1000</v>
      </c>
      <c r="K98" s="27">
        <v>1300</v>
      </c>
      <c r="L98" s="27">
        <v>1323</v>
      </c>
      <c r="M98" s="54" t="s">
        <v>182</v>
      </c>
      <c r="N98" s="55" t="s">
        <v>182</v>
      </c>
      <c r="O98" s="60" t="s">
        <v>67</v>
      </c>
      <c r="P98" s="6"/>
      <c r="Q98" s="62"/>
      <c r="R98" s="73"/>
      <c r="U98" s="62"/>
      <c r="V98" s="73"/>
      <c r="Y98" s="139"/>
    </row>
    <row r="99" spans="1:25" x14ac:dyDescent="0.2">
      <c r="B99" s="13"/>
      <c r="C99" s="32"/>
      <c r="D99" s="27"/>
      <c r="E99" s="27"/>
      <c r="F99" s="36"/>
      <c r="G99" s="36"/>
      <c r="H99" s="27"/>
      <c r="I99" s="54"/>
      <c r="J99" s="27"/>
      <c r="K99" s="27"/>
      <c r="L99" s="27"/>
      <c r="M99" s="54"/>
      <c r="N99" s="55"/>
      <c r="O99" s="56" t="s">
        <v>7</v>
      </c>
      <c r="P99" s="6">
        <v>1</v>
      </c>
      <c r="Q99" s="62"/>
      <c r="R99" s="74">
        <f>(Q92+Q96)/30*31</f>
        <v>38431.733333333337</v>
      </c>
      <c r="U99" s="62"/>
      <c r="V99" s="74">
        <f>(U92+U96)/30*31</f>
        <v>36601.700000000004</v>
      </c>
      <c r="Y99" s="139"/>
    </row>
    <row r="100" spans="1:25" x14ac:dyDescent="0.2">
      <c r="B100" s="13"/>
      <c r="C100" s="32"/>
      <c r="D100" s="27"/>
      <c r="E100" s="27"/>
      <c r="F100" s="36"/>
      <c r="G100" s="36"/>
      <c r="H100" s="27"/>
      <c r="I100" s="54"/>
      <c r="J100" s="27"/>
      <c r="K100" s="27"/>
      <c r="L100" s="27"/>
      <c r="M100" s="54"/>
      <c r="N100" s="55"/>
      <c r="O100" s="57"/>
      <c r="P100" s="6"/>
      <c r="Q100" s="62"/>
      <c r="R100" s="73"/>
      <c r="U100" s="62"/>
      <c r="V100" s="73"/>
      <c r="Y100" s="139"/>
    </row>
    <row r="101" spans="1:25" x14ac:dyDescent="0.2">
      <c r="B101" s="13">
        <v>8</v>
      </c>
      <c r="C101" s="32">
        <v>2</v>
      </c>
      <c r="D101" s="27">
        <v>1</v>
      </c>
      <c r="E101" s="27">
        <v>0</v>
      </c>
      <c r="F101" s="36">
        <v>0</v>
      </c>
      <c r="G101" s="36">
        <v>1001</v>
      </c>
      <c r="H101" s="27">
        <v>501</v>
      </c>
      <c r="I101" s="54" t="s">
        <v>187</v>
      </c>
      <c r="J101" s="27">
        <v>1000</v>
      </c>
      <c r="K101" s="27">
        <v>1500</v>
      </c>
      <c r="L101" s="27">
        <v>1511</v>
      </c>
      <c r="M101" s="54" t="s">
        <v>182</v>
      </c>
      <c r="N101" s="55" t="s">
        <v>182</v>
      </c>
      <c r="O101" s="60" t="s">
        <v>186</v>
      </c>
      <c r="P101" s="6"/>
      <c r="Q101" s="62"/>
      <c r="R101" s="73"/>
      <c r="U101" s="62"/>
      <c r="V101" s="73"/>
      <c r="Y101" s="139"/>
    </row>
    <row r="102" spans="1:25" x14ac:dyDescent="0.2">
      <c r="B102" s="13"/>
      <c r="C102" s="32"/>
      <c r="D102" s="27"/>
      <c r="E102" s="27"/>
      <c r="F102" s="36"/>
      <c r="G102" s="36"/>
      <c r="H102" s="27"/>
      <c r="I102" s="54"/>
      <c r="J102" s="27"/>
      <c r="K102" s="27"/>
      <c r="L102" s="27"/>
      <c r="M102" s="54"/>
      <c r="N102" s="55"/>
      <c r="O102" s="56" t="s">
        <v>7</v>
      </c>
      <c r="P102" s="6">
        <v>1</v>
      </c>
      <c r="Q102" s="62">
        <v>2979</v>
      </c>
      <c r="R102" s="74">
        <f>Q102/30*365</f>
        <v>36244.5</v>
      </c>
      <c r="U102" s="62">
        <v>2837</v>
      </c>
      <c r="V102" s="74">
        <f>U102/30*365</f>
        <v>34516.833333333328</v>
      </c>
      <c r="W102" s="148">
        <f t="shared" ref="W102" si="20">ROUND((U102*W$12),0)</f>
        <v>142</v>
      </c>
      <c r="X102" s="139">
        <f>+W102+U102</f>
        <v>2979</v>
      </c>
      <c r="Y102" s="139"/>
    </row>
    <row r="103" spans="1:25" ht="13.5" thickBot="1" x14ac:dyDescent="0.25">
      <c r="A103" s="16"/>
      <c r="B103" s="13"/>
      <c r="C103" s="32"/>
      <c r="D103" s="27"/>
      <c r="E103" s="27"/>
      <c r="F103" s="36"/>
      <c r="G103" s="36"/>
      <c r="H103" s="27"/>
      <c r="I103" s="54"/>
      <c r="J103" s="27"/>
      <c r="K103" s="27"/>
      <c r="L103" s="27"/>
      <c r="M103" s="54"/>
      <c r="N103" s="55"/>
      <c r="O103" s="57"/>
      <c r="P103" s="7"/>
      <c r="Q103" s="75"/>
      <c r="R103" s="108"/>
      <c r="U103" s="75"/>
      <c r="V103" s="108"/>
      <c r="Y103" s="139"/>
    </row>
    <row r="104" spans="1:25" ht="13.5" thickBot="1" x14ac:dyDescent="0.25">
      <c r="B104" s="19"/>
      <c r="C104" s="114"/>
      <c r="D104" s="109"/>
      <c r="E104" s="109"/>
      <c r="F104" s="111"/>
      <c r="G104" s="111"/>
      <c r="H104" s="109"/>
      <c r="I104" s="112"/>
      <c r="J104" s="109"/>
      <c r="K104" s="109"/>
      <c r="L104" s="109"/>
      <c r="M104" s="112"/>
      <c r="N104" s="113"/>
      <c r="O104" s="70" t="s">
        <v>47</v>
      </c>
      <c r="P104" s="22">
        <v>1</v>
      </c>
      <c r="Q104" s="76">
        <f>SUM(Q92+Q96+Q102)</f>
        <v>40171</v>
      </c>
      <c r="R104" s="72">
        <f>R92+R96+R99+R102</f>
        <v>527178.89999999991</v>
      </c>
      <c r="U104" s="76">
        <f>SUM(U92+U96+U102)</f>
        <v>38258</v>
      </c>
      <c r="V104" s="72">
        <f>V92+V96+V99+V102</f>
        <v>502074.03333333333</v>
      </c>
      <c r="X104" s="139"/>
      <c r="Y104" s="139"/>
    </row>
    <row r="105" spans="1:25" ht="12" x14ac:dyDescent="0.2">
      <c r="B105" s="12" t="s">
        <v>118</v>
      </c>
      <c r="C105" s="18"/>
      <c r="D105" s="115"/>
      <c r="E105" s="115"/>
      <c r="F105" s="116"/>
      <c r="G105" s="117"/>
      <c r="H105" s="115"/>
      <c r="I105" s="118"/>
      <c r="J105" s="115"/>
      <c r="K105" s="115"/>
      <c r="L105" s="115"/>
      <c r="M105" s="118"/>
      <c r="N105" s="119"/>
      <c r="O105" s="58" t="s">
        <v>68</v>
      </c>
      <c r="P105" s="4"/>
      <c r="Q105" s="77"/>
      <c r="R105" s="8"/>
      <c r="U105" s="77"/>
      <c r="V105" s="8"/>
      <c r="Y105" s="139"/>
    </row>
    <row r="106" spans="1:25" x14ac:dyDescent="0.2">
      <c r="B106" s="13">
        <v>8</v>
      </c>
      <c r="C106" s="2">
        <v>2</v>
      </c>
      <c r="D106" s="27">
        <v>1</v>
      </c>
      <c r="E106" s="27">
        <v>0</v>
      </c>
      <c r="F106" s="35">
        <v>0</v>
      </c>
      <c r="G106" s="36">
        <v>1001</v>
      </c>
      <c r="H106" s="27">
        <v>501</v>
      </c>
      <c r="I106" s="54" t="s">
        <v>188</v>
      </c>
      <c r="J106" s="27">
        <v>1000</v>
      </c>
      <c r="K106" s="27">
        <v>1100</v>
      </c>
      <c r="L106" s="27">
        <v>1111</v>
      </c>
      <c r="M106" s="54" t="s">
        <v>182</v>
      </c>
      <c r="N106" s="55" t="s">
        <v>182</v>
      </c>
      <c r="O106" s="78" t="s">
        <v>167</v>
      </c>
      <c r="P106" s="5"/>
      <c r="Q106" s="62"/>
      <c r="R106" s="73"/>
      <c r="U106" s="62"/>
      <c r="V106" s="73"/>
      <c r="Y106" s="139"/>
    </row>
    <row r="107" spans="1:25" x14ac:dyDescent="0.2">
      <c r="B107" s="13"/>
      <c r="C107" s="2"/>
      <c r="D107" s="27"/>
      <c r="E107" s="27"/>
      <c r="F107" s="35"/>
      <c r="G107" s="36"/>
      <c r="H107" s="27"/>
      <c r="I107" s="54"/>
      <c r="J107" s="27"/>
      <c r="K107" s="27"/>
      <c r="L107" s="27"/>
      <c r="M107" s="54"/>
      <c r="N107" s="55"/>
      <c r="O107" s="79" t="s">
        <v>69</v>
      </c>
      <c r="P107" s="6">
        <v>8</v>
      </c>
      <c r="Q107" s="62">
        <v>22167</v>
      </c>
      <c r="R107" s="74">
        <f>Q107/30*365*P107</f>
        <v>2157588</v>
      </c>
      <c r="U107" s="62">
        <v>21111</v>
      </c>
      <c r="V107" s="74">
        <f>U107/30*365*8</f>
        <v>2054804.0000000002</v>
      </c>
      <c r="W107" s="148">
        <f t="shared" ref="W107" si="21">ROUND((U107*W$12),0)</f>
        <v>1056</v>
      </c>
      <c r="X107" s="139">
        <f t="shared" ref="X107" si="22">+W107+U107</f>
        <v>22167</v>
      </c>
      <c r="Y107" s="139"/>
    </row>
    <row r="108" spans="1:25" x14ac:dyDescent="0.2">
      <c r="B108" s="13"/>
      <c r="C108" s="2"/>
      <c r="D108" s="27"/>
      <c r="E108" s="27"/>
      <c r="F108" s="35"/>
      <c r="G108" s="36"/>
      <c r="H108" s="27"/>
      <c r="I108" s="54"/>
      <c r="J108" s="27"/>
      <c r="K108" s="27"/>
      <c r="L108" s="27"/>
      <c r="M108" s="54"/>
      <c r="N108" s="55"/>
      <c r="O108" s="79"/>
      <c r="P108" s="6"/>
      <c r="Q108" s="62"/>
      <c r="R108" s="74"/>
      <c r="U108" s="62"/>
      <c r="V108" s="74"/>
      <c r="Y108" s="139"/>
    </row>
    <row r="109" spans="1:25" x14ac:dyDescent="0.2">
      <c r="B109" s="13">
        <v>8</v>
      </c>
      <c r="C109" s="2">
        <v>2</v>
      </c>
      <c r="D109" s="27">
        <v>1</v>
      </c>
      <c r="E109" s="27">
        <v>0</v>
      </c>
      <c r="F109" s="35">
        <v>0</v>
      </c>
      <c r="G109" s="36">
        <v>1001</v>
      </c>
      <c r="H109" s="27">
        <v>501</v>
      </c>
      <c r="I109" s="54" t="s">
        <v>188</v>
      </c>
      <c r="J109" s="27">
        <v>1000</v>
      </c>
      <c r="K109" s="27">
        <v>1101</v>
      </c>
      <c r="L109" s="27">
        <v>1131</v>
      </c>
      <c r="M109" s="54" t="s">
        <v>182</v>
      </c>
      <c r="N109" s="55" t="s">
        <v>182</v>
      </c>
      <c r="O109" s="60" t="s">
        <v>10</v>
      </c>
      <c r="P109" s="6"/>
      <c r="Q109" s="62"/>
      <c r="R109" s="74"/>
      <c r="U109" s="62"/>
      <c r="V109" s="74"/>
      <c r="Y109" s="139"/>
    </row>
    <row r="110" spans="1:25" x14ac:dyDescent="0.2">
      <c r="B110" s="13"/>
      <c r="C110" s="2"/>
      <c r="D110" s="27"/>
      <c r="E110" s="27"/>
      <c r="F110" s="35"/>
      <c r="G110" s="36"/>
      <c r="H110" s="27"/>
      <c r="I110" s="54"/>
      <c r="J110" s="27"/>
      <c r="K110" s="27"/>
      <c r="L110" s="27"/>
      <c r="M110" s="54"/>
      <c r="N110" s="55"/>
      <c r="O110" s="214" t="s">
        <v>399</v>
      </c>
      <c r="P110" s="185">
        <v>1</v>
      </c>
      <c r="Q110" s="192">
        <v>7543</v>
      </c>
      <c r="R110" s="74">
        <f>Q110/30*365</f>
        <v>91773.166666666672</v>
      </c>
      <c r="U110" s="62">
        <v>5838</v>
      </c>
      <c r="V110" s="74">
        <f>U110/30*365</f>
        <v>71029</v>
      </c>
      <c r="W110" s="148">
        <f t="shared" ref="W110" si="23">ROUND((U110*W$12),0)</f>
        <v>292</v>
      </c>
      <c r="X110" s="139">
        <f t="shared" ref="X110" si="24">+W110+U110</f>
        <v>6130</v>
      </c>
      <c r="Y110" s="139"/>
    </row>
    <row r="111" spans="1:25" x14ac:dyDescent="0.2">
      <c r="B111" s="13"/>
      <c r="C111" s="2"/>
      <c r="D111" s="27"/>
      <c r="E111" s="27"/>
      <c r="F111" s="35"/>
      <c r="G111" s="36"/>
      <c r="H111" s="27"/>
      <c r="I111" s="54"/>
      <c r="J111" s="27"/>
      <c r="K111" s="27"/>
      <c r="L111" s="27"/>
      <c r="M111" s="54"/>
      <c r="N111" s="55"/>
      <c r="O111" s="79"/>
      <c r="P111" s="6"/>
      <c r="Q111" s="62"/>
      <c r="R111" s="74"/>
      <c r="U111" s="62"/>
      <c r="V111" s="74"/>
      <c r="Y111" s="139"/>
    </row>
    <row r="112" spans="1:25" x14ac:dyDescent="0.2">
      <c r="B112" s="13"/>
      <c r="C112" s="2"/>
      <c r="D112" s="27"/>
      <c r="E112" s="27"/>
      <c r="F112" s="35"/>
      <c r="G112" s="36"/>
      <c r="H112" s="27"/>
      <c r="I112" s="54"/>
      <c r="J112" s="27"/>
      <c r="K112" s="27"/>
      <c r="L112" s="27"/>
      <c r="M112" s="54"/>
      <c r="N112" s="55"/>
      <c r="O112" s="79"/>
      <c r="P112" s="6"/>
      <c r="Q112" s="62"/>
      <c r="R112" s="73"/>
      <c r="U112" s="62"/>
      <c r="V112" s="73"/>
      <c r="Y112" s="139"/>
    </row>
    <row r="113" spans="2:25" x14ac:dyDescent="0.2">
      <c r="B113" s="13">
        <v>8</v>
      </c>
      <c r="C113" s="2">
        <v>2</v>
      </c>
      <c r="D113" s="27">
        <v>1</v>
      </c>
      <c r="E113" s="27">
        <v>0</v>
      </c>
      <c r="F113" s="35">
        <v>0</v>
      </c>
      <c r="G113" s="36">
        <v>1001</v>
      </c>
      <c r="H113" s="27">
        <v>501</v>
      </c>
      <c r="I113" s="54" t="s">
        <v>188</v>
      </c>
      <c r="J113" s="27">
        <v>1000</v>
      </c>
      <c r="K113" s="27">
        <v>1500</v>
      </c>
      <c r="L113" s="27">
        <v>1592</v>
      </c>
      <c r="M113" s="54" t="s">
        <v>182</v>
      </c>
      <c r="N113" s="55" t="s">
        <v>182</v>
      </c>
      <c r="O113" s="60" t="s">
        <v>165</v>
      </c>
      <c r="P113" s="6"/>
      <c r="Q113" s="62"/>
      <c r="R113" s="73"/>
      <c r="U113" s="62"/>
      <c r="V113" s="73"/>
      <c r="Y113" s="139"/>
    </row>
    <row r="114" spans="2:25" x14ac:dyDescent="0.2">
      <c r="B114" s="13"/>
      <c r="C114" s="2"/>
      <c r="D114" s="27"/>
      <c r="E114" s="27"/>
      <c r="F114" s="35"/>
      <c r="G114" s="36"/>
      <c r="H114" s="27"/>
      <c r="I114" s="54"/>
      <c r="J114" s="27"/>
      <c r="K114" s="27"/>
      <c r="L114" s="27"/>
      <c r="M114" s="54"/>
      <c r="N114" s="55"/>
      <c r="O114" s="60" t="s">
        <v>189</v>
      </c>
      <c r="P114" s="6"/>
      <c r="Q114" s="62"/>
      <c r="R114" s="73"/>
      <c r="U114" s="62"/>
      <c r="V114" s="73"/>
      <c r="Y114" s="139"/>
    </row>
    <row r="115" spans="2:25" x14ac:dyDescent="0.2">
      <c r="B115" s="13"/>
      <c r="C115" s="2"/>
      <c r="D115" s="27"/>
      <c r="E115" s="27"/>
      <c r="F115" s="35"/>
      <c r="G115" s="36"/>
      <c r="H115" s="27"/>
      <c r="I115" s="54"/>
      <c r="J115" s="27"/>
      <c r="K115" s="27"/>
      <c r="L115" s="27"/>
      <c r="M115" s="54"/>
      <c r="N115" s="55"/>
      <c r="O115" s="79" t="s">
        <v>69</v>
      </c>
      <c r="P115" s="6">
        <v>8</v>
      </c>
      <c r="Q115" s="81">
        <v>11376</v>
      </c>
      <c r="R115" s="74">
        <f>Q115/30*365*8</f>
        <v>1107264</v>
      </c>
      <c r="U115" s="81">
        <v>10834</v>
      </c>
      <c r="V115" s="74">
        <f>U115/30*365*8</f>
        <v>1054509.3333333333</v>
      </c>
      <c r="W115" s="148">
        <f t="shared" ref="W115" si="25">ROUND((U115*W$12),0)</f>
        <v>542</v>
      </c>
      <c r="X115" s="139">
        <f t="shared" ref="X115" si="26">+W115+U115</f>
        <v>11376</v>
      </c>
      <c r="Y115" s="139"/>
    </row>
    <row r="116" spans="2:25" x14ac:dyDescent="0.2">
      <c r="B116" s="13"/>
      <c r="C116" s="2"/>
      <c r="D116" s="27"/>
      <c r="E116" s="27"/>
      <c r="F116" s="35"/>
      <c r="G116" s="36"/>
      <c r="H116" s="27"/>
      <c r="I116" s="54"/>
      <c r="J116" s="27"/>
      <c r="K116" s="27"/>
      <c r="L116" s="27"/>
      <c r="M116" s="54"/>
      <c r="N116" s="55"/>
      <c r="O116" s="78"/>
      <c r="P116" s="6"/>
      <c r="Q116" s="62"/>
      <c r="R116" s="73"/>
      <c r="U116" s="62"/>
      <c r="V116" s="73"/>
      <c r="Y116" s="139"/>
    </row>
    <row r="117" spans="2:25" x14ac:dyDescent="0.2">
      <c r="B117" s="13">
        <v>8</v>
      </c>
      <c r="C117" s="2">
        <v>2</v>
      </c>
      <c r="D117" s="27">
        <v>1</v>
      </c>
      <c r="E117" s="27">
        <v>0</v>
      </c>
      <c r="F117" s="35">
        <v>0</v>
      </c>
      <c r="G117" s="36">
        <v>1001</v>
      </c>
      <c r="H117" s="27">
        <v>501</v>
      </c>
      <c r="I117" s="54" t="s">
        <v>188</v>
      </c>
      <c r="J117" s="27">
        <v>1000</v>
      </c>
      <c r="K117" s="27">
        <v>1300</v>
      </c>
      <c r="L117" s="27">
        <v>1323</v>
      </c>
      <c r="M117" s="54" t="s">
        <v>182</v>
      </c>
      <c r="N117" s="55" t="s">
        <v>182</v>
      </c>
      <c r="O117" s="78" t="s">
        <v>67</v>
      </c>
      <c r="P117" s="6"/>
      <c r="Q117" s="62"/>
      <c r="R117" s="74">
        <f>SUM(R118:R119)</f>
        <v>285083.23333333334</v>
      </c>
      <c r="U117" s="62"/>
      <c r="V117" s="74">
        <f>SUM(V118:V119)</f>
        <v>270111.2666666666</v>
      </c>
      <c r="Y117" s="139"/>
    </row>
    <row r="118" spans="2:25" x14ac:dyDescent="0.2">
      <c r="B118" s="13"/>
      <c r="C118" s="2"/>
      <c r="D118" s="27"/>
      <c r="E118" s="27"/>
      <c r="F118" s="35"/>
      <c r="G118" s="36"/>
      <c r="H118" s="27"/>
      <c r="I118" s="54"/>
      <c r="J118" s="27"/>
      <c r="K118" s="27"/>
      <c r="L118" s="27"/>
      <c r="M118" s="54"/>
      <c r="N118" s="55"/>
      <c r="O118" s="79" t="s">
        <v>69</v>
      </c>
      <c r="P118" s="6">
        <v>8</v>
      </c>
      <c r="Q118" s="62"/>
      <c r="R118" s="83">
        <f>(Q107+Q115)*8/30*31</f>
        <v>277288.8</v>
      </c>
      <c r="U118" s="62"/>
      <c r="V118" s="83">
        <f>(U107+U115)*8/30*31</f>
        <v>264078.66666666663</v>
      </c>
      <c r="Y118" s="139"/>
    </row>
    <row r="119" spans="2:25" x14ac:dyDescent="0.2">
      <c r="B119" s="13"/>
      <c r="C119" s="2"/>
      <c r="D119" s="27"/>
      <c r="E119" s="27"/>
      <c r="F119" s="35"/>
      <c r="G119" s="36"/>
      <c r="H119" s="27"/>
      <c r="I119" s="54"/>
      <c r="J119" s="27"/>
      <c r="K119" s="27"/>
      <c r="L119" s="27"/>
      <c r="M119" s="54"/>
      <c r="N119" s="55"/>
      <c r="O119" s="80" t="s">
        <v>193</v>
      </c>
      <c r="P119" s="6">
        <v>1</v>
      </c>
      <c r="Q119" s="62"/>
      <c r="R119" s="83">
        <f>(Q110)/30*31</f>
        <v>7794.4333333333334</v>
      </c>
      <c r="U119" s="62"/>
      <c r="V119" s="83">
        <f>(U110)/30*31</f>
        <v>6032.5999999999995</v>
      </c>
      <c r="Y119" s="139"/>
    </row>
    <row r="120" spans="2:25" x14ac:dyDescent="0.2">
      <c r="B120" s="13"/>
      <c r="C120" s="2"/>
      <c r="D120" s="27"/>
      <c r="E120" s="27"/>
      <c r="F120" s="35"/>
      <c r="G120" s="36"/>
      <c r="H120" s="27"/>
      <c r="I120" s="54"/>
      <c r="J120" s="27"/>
      <c r="K120" s="27"/>
      <c r="L120" s="27"/>
      <c r="M120" s="54"/>
      <c r="N120" s="55"/>
      <c r="O120" s="80"/>
      <c r="P120" s="6"/>
      <c r="Q120" s="62"/>
      <c r="R120" s="74"/>
      <c r="U120" s="62"/>
      <c r="V120" s="74"/>
      <c r="Y120" s="139"/>
    </row>
    <row r="121" spans="2:25" x14ac:dyDescent="0.2">
      <c r="B121" s="13">
        <v>8</v>
      </c>
      <c r="C121" s="2">
        <v>2</v>
      </c>
      <c r="D121" s="27">
        <v>1</v>
      </c>
      <c r="E121" s="27">
        <v>0</v>
      </c>
      <c r="F121" s="35">
        <v>0</v>
      </c>
      <c r="G121" s="36">
        <v>1001</v>
      </c>
      <c r="H121" s="27">
        <v>501</v>
      </c>
      <c r="I121" s="54" t="s">
        <v>188</v>
      </c>
      <c r="J121" s="27">
        <v>1000</v>
      </c>
      <c r="K121" s="27">
        <v>1300</v>
      </c>
      <c r="L121" s="27">
        <v>1321</v>
      </c>
      <c r="M121" s="54" t="s">
        <v>182</v>
      </c>
      <c r="N121" s="55" t="s">
        <v>182</v>
      </c>
      <c r="O121" s="78" t="s">
        <v>166</v>
      </c>
      <c r="P121" s="6"/>
      <c r="Q121" s="62"/>
      <c r="R121" s="74"/>
      <c r="U121" s="62"/>
      <c r="V121" s="74"/>
      <c r="Y121" s="139"/>
    </row>
    <row r="122" spans="2:25" x14ac:dyDescent="0.2">
      <c r="B122" s="13"/>
      <c r="C122" s="2"/>
      <c r="D122" s="27"/>
      <c r="E122" s="27"/>
      <c r="F122" s="35"/>
      <c r="G122" s="36"/>
      <c r="H122" s="27"/>
      <c r="I122" s="54"/>
      <c r="J122" s="27"/>
      <c r="K122" s="27"/>
      <c r="L122" s="27"/>
      <c r="M122" s="54"/>
      <c r="N122" s="55"/>
      <c r="O122" s="80" t="s">
        <v>193</v>
      </c>
      <c r="P122" s="6">
        <v>1</v>
      </c>
      <c r="Q122" s="62"/>
      <c r="R122" s="74">
        <f>Q110/30*20*30%</f>
        <v>1508.6000000000001</v>
      </c>
      <c r="U122" s="62"/>
      <c r="V122" s="74">
        <f>U110/30*20*30%</f>
        <v>1167.5999999999999</v>
      </c>
      <c r="Y122" s="139"/>
    </row>
    <row r="123" spans="2:25" x14ac:dyDescent="0.2">
      <c r="B123" s="13"/>
      <c r="C123" s="2"/>
      <c r="D123" s="27"/>
      <c r="E123" s="27"/>
      <c r="F123" s="35"/>
      <c r="G123" s="36"/>
      <c r="H123" s="27"/>
      <c r="I123" s="54"/>
      <c r="J123" s="27"/>
      <c r="K123" s="27"/>
      <c r="L123" s="27"/>
      <c r="M123" s="54"/>
      <c r="N123" s="55"/>
      <c r="O123" s="80"/>
      <c r="P123" s="6"/>
      <c r="Q123" s="62"/>
      <c r="R123" s="74"/>
      <c r="U123" s="62"/>
      <c r="V123" s="74"/>
      <c r="Y123" s="139"/>
    </row>
    <row r="124" spans="2:25" x14ac:dyDescent="0.2">
      <c r="B124" s="13"/>
      <c r="C124" s="2"/>
      <c r="D124" s="27"/>
      <c r="E124" s="27"/>
      <c r="F124" s="35"/>
      <c r="G124" s="36"/>
      <c r="H124" s="27"/>
      <c r="I124" s="54"/>
      <c r="J124" s="27"/>
      <c r="K124" s="27"/>
      <c r="L124" s="27"/>
      <c r="M124" s="54"/>
      <c r="N124" s="55"/>
      <c r="O124" s="79"/>
      <c r="P124" s="6"/>
      <c r="Q124" s="62"/>
      <c r="R124" s="73"/>
      <c r="U124" s="62"/>
      <c r="V124" s="73"/>
      <c r="Y124" s="139"/>
    </row>
    <row r="125" spans="2:25" x14ac:dyDescent="0.2">
      <c r="B125" s="13">
        <v>8</v>
      </c>
      <c r="C125" s="2">
        <v>2</v>
      </c>
      <c r="D125" s="27">
        <v>1</v>
      </c>
      <c r="E125" s="27">
        <v>0</v>
      </c>
      <c r="F125" s="35">
        <v>0</v>
      </c>
      <c r="G125" s="36">
        <v>1001</v>
      </c>
      <c r="H125" s="27">
        <v>501</v>
      </c>
      <c r="I125" s="54" t="s">
        <v>188</v>
      </c>
      <c r="J125" s="27">
        <v>1000</v>
      </c>
      <c r="K125" s="27">
        <v>1500</v>
      </c>
      <c r="L125" s="27">
        <v>1511</v>
      </c>
      <c r="M125" s="54" t="s">
        <v>182</v>
      </c>
      <c r="N125" s="55" t="s">
        <v>182</v>
      </c>
      <c r="O125" s="60" t="s">
        <v>186</v>
      </c>
      <c r="P125" s="6"/>
      <c r="Q125" s="62"/>
      <c r="R125" s="73"/>
      <c r="U125" s="62"/>
      <c r="V125" s="73"/>
      <c r="Y125" s="139"/>
    </row>
    <row r="126" spans="2:25" x14ac:dyDescent="0.2">
      <c r="B126" s="13"/>
      <c r="C126" s="2"/>
      <c r="D126" s="27"/>
      <c r="E126" s="27"/>
      <c r="F126" s="35"/>
      <c r="G126" s="36"/>
      <c r="H126" s="27"/>
      <c r="I126" s="54"/>
      <c r="J126" s="27"/>
      <c r="K126" s="27"/>
      <c r="L126" s="27"/>
      <c r="M126" s="54"/>
      <c r="N126" s="55"/>
      <c r="O126" s="80" t="s">
        <v>69</v>
      </c>
      <c r="P126" s="6">
        <v>8</v>
      </c>
      <c r="Q126" s="62">
        <v>2688</v>
      </c>
      <c r="R126" s="74">
        <f>Q126/30*365*P126</f>
        <v>261631.99999999997</v>
      </c>
      <c r="U126" s="62">
        <v>2560</v>
      </c>
      <c r="V126" s="74">
        <f>U126/30*365*8</f>
        <v>249173.33333333331</v>
      </c>
      <c r="W126" s="148">
        <f t="shared" ref="W126" si="27">ROUND((U126*W$12),0)</f>
        <v>128</v>
      </c>
      <c r="X126" s="139">
        <f>+W126+U126</f>
        <v>2688</v>
      </c>
      <c r="Y126" s="139"/>
    </row>
    <row r="127" spans="2:25" ht="13.5" thickBot="1" x14ac:dyDescent="0.25">
      <c r="B127" s="14"/>
      <c r="C127" s="17"/>
      <c r="D127" s="120"/>
      <c r="E127" s="120"/>
      <c r="F127" s="121"/>
      <c r="G127" s="122"/>
      <c r="H127" s="120"/>
      <c r="I127" s="123"/>
      <c r="J127" s="120"/>
      <c r="K127" s="120"/>
      <c r="L127" s="120"/>
      <c r="M127" s="123"/>
      <c r="N127" s="124"/>
      <c r="O127" s="82"/>
      <c r="P127" s="6"/>
      <c r="Q127" s="31"/>
      <c r="R127" s="108"/>
      <c r="U127" s="31"/>
      <c r="V127" s="108"/>
      <c r="Y127" s="139"/>
    </row>
    <row r="128" spans="2:25" ht="13.5" thickBot="1" x14ac:dyDescent="0.25">
      <c r="B128" s="19"/>
      <c r="C128" s="20"/>
      <c r="D128" s="109"/>
      <c r="E128" s="109"/>
      <c r="F128" s="110"/>
      <c r="G128" s="111"/>
      <c r="H128" s="109"/>
      <c r="I128" s="112"/>
      <c r="J128" s="109"/>
      <c r="K128" s="109"/>
      <c r="L128" s="109"/>
      <c r="M128" s="112"/>
      <c r="N128" s="113"/>
      <c r="O128" s="70" t="s">
        <v>47</v>
      </c>
      <c r="P128" s="22">
        <v>9</v>
      </c>
      <c r="Q128" s="71">
        <f>(Q107+Q115+Q126)*P107+Q110</f>
        <v>297391</v>
      </c>
      <c r="R128" s="72">
        <f>+R107+R110+R115+R117+R122+R126</f>
        <v>3904849</v>
      </c>
      <c r="U128" s="71">
        <f>(U107+U115+U126)*T107+U110</f>
        <v>5838</v>
      </c>
      <c r="V128" s="72">
        <f>V107+V110+V115+V118+V126+V119+V122</f>
        <v>3700794.5333333332</v>
      </c>
      <c r="X128" s="139"/>
      <c r="Y128" s="139"/>
    </row>
    <row r="129" spans="2:25" ht="12" x14ac:dyDescent="0.2">
      <c r="B129" s="12"/>
      <c r="C129" s="18"/>
      <c r="D129" s="115"/>
      <c r="E129" s="115"/>
      <c r="F129" s="116"/>
      <c r="G129" s="117"/>
      <c r="H129" s="115"/>
      <c r="I129" s="118"/>
      <c r="J129" s="115"/>
      <c r="K129" s="115"/>
      <c r="L129" s="115"/>
      <c r="M129" s="118"/>
      <c r="N129" s="119"/>
      <c r="O129" s="59" t="s">
        <v>246</v>
      </c>
      <c r="P129" s="4"/>
      <c r="Q129" s="77"/>
      <c r="R129" s="8"/>
      <c r="U129" s="77"/>
      <c r="V129" s="8"/>
      <c r="Y129" s="139"/>
    </row>
    <row r="130" spans="2:25" x14ac:dyDescent="0.2">
      <c r="B130" s="13">
        <v>8</v>
      </c>
      <c r="C130" s="2">
        <v>2</v>
      </c>
      <c r="D130" s="27">
        <v>1</v>
      </c>
      <c r="E130" s="27">
        <v>0</v>
      </c>
      <c r="F130" s="35">
        <v>0</v>
      </c>
      <c r="G130" s="36">
        <v>1001</v>
      </c>
      <c r="H130" s="27">
        <v>501</v>
      </c>
      <c r="I130" s="54" t="s">
        <v>190</v>
      </c>
      <c r="J130" s="27">
        <v>1000</v>
      </c>
      <c r="K130" s="27">
        <v>1100</v>
      </c>
      <c r="L130" s="27">
        <v>1121</v>
      </c>
      <c r="M130" s="54" t="s">
        <v>182</v>
      </c>
      <c r="N130" s="55" t="s">
        <v>182</v>
      </c>
      <c r="O130" s="60" t="s">
        <v>8</v>
      </c>
      <c r="P130" s="5"/>
      <c r="Q130" s="62"/>
      <c r="R130" s="73"/>
      <c r="U130" s="62"/>
      <c r="V130" s="73"/>
      <c r="Y130" s="139"/>
    </row>
    <row r="131" spans="2:25" x14ac:dyDescent="0.2">
      <c r="B131" s="13"/>
      <c r="C131" s="2"/>
      <c r="D131" s="27"/>
      <c r="E131" s="27"/>
      <c r="F131" s="35"/>
      <c r="G131" s="36"/>
      <c r="H131" s="27"/>
      <c r="I131" s="54"/>
      <c r="J131" s="27"/>
      <c r="K131" s="27"/>
      <c r="L131" s="27"/>
      <c r="M131" s="54"/>
      <c r="N131" s="55"/>
      <c r="O131" s="56" t="s">
        <v>21</v>
      </c>
      <c r="P131" s="6">
        <v>1</v>
      </c>
      <c r="Q131" s="62">
        <v>26103</v>
      </c>
      <c r="R131" s="74">
        <f>Q131/30*365</f>
        <v>317586.5</v>
      </c>
      <c r="U131" s="192">
        <v>24860</v>
      </c>
      <c r="V131" s="74">
        <f>U131/30*365</f>
        <v>302463.33333333331</v>
      </c>
      <c r="W131" s="148">
        <f t="shared" ref="W131" si="28">ROUND((U131*W$12),0)</f>
        <v>1243</v>
      </c>
      <c r="X131" s="139">
        <f t="shared" ref="X131" si="29">+W131+U131</f>
        <v>26103</v>
      </c>
      <c r="Y131" s="139"/>
    </row>
    <row r="132" spans="2:25" x14ac:dyDescent="0.2">
      <c r="B132" s="13"/>
      <c r="C132" s="2"/>
      <c r="D132" s="27"/>
      <c r="E132" s="27"/>
      <c r="F132" s="35"/>
      <c r="G132" s="36"/>
      <c r="H132" s="27"/>
      <c r="I132" s="54"/>
      <c r="J132" s="27"/>
      <c r="K132" s="27"/>
      <c r="L132" s="27"/>
      <c r="M132" s="54"/>
      <c r="N132" s="55"/>
      <c r="O132" s="57"/>
      <c r="P132" s="6"/>
      <c r="Q132" s="31"/>
      <c r="R132" s="73"/>
      <c r="U132" s="31"/>
      <c r="V132" s="73"/>
      <c r="Y132" s="139"/>
    </row>
    <row r="133" spans="2:25" x14ac:dyDescent="0.2">
      <c r="B133" s="13">
        <v>8</v>
      </c>
      <c r="C133" s="2">
        <v>2</v>
      </c>
      <c r="D133" s="27">
        <v>1</v>
      </c>
      <c r="E133" s="27">
        <v>0</v>
      </c>
      <c r="F133" s="35">
        <v>0</v>
      </c>
      <c r="G133" s="36">
        <v>1001</v>
      </c>
      <c r="H133" s="27">
        <v>501</v>
      </c>
      <c r="I133" s="54" t="s">
        <v>190</v>
      </c>
      <c r="J133" s="27">
        <v>1000</v>
      </c>
      <c r="K133" s="27">
        <v>1100</v>
      </c>
      <c r="L133" s="27">
        <v>1131</v>
      </c>
      <c r="M133" s="54" t="s">
        <v>182</v>
      </c>
      <c r="N133" s="55" t="s">
        <v>182</v>
      </c>
      <c r="O133" s="60" t="s">
        <v>10</v>
      </c>
      <c r="P133" s="6"/>
      <c r="Q133" s="62"/>
      <c r="R133" s="73"/>
      <c r="U133" s="62"/>
      <c r="V133" s="73"/>
      <c r="Y133" s="139"/>
    </row>
    <row r="134" spans="2:25" x14ac:dyDescent="0.2">
      <c r="B134" s="13"/>
      <c r="C134" s="2"/>
      <c r="D134" s="27"/>
      <c r="E134" s="27"/>
      <c r="F134" s="35"/>
      <c r="G134" s="36"/>
      <c r="H134" s="27"/>
      <c r="I134" s="54"/>
      <c r="J134" s="27"/>
      <c r="K134" s="27"/>
      <c r="L134" s="27"/>
      <c r="M134" s="54"/>
      <c r="N134" s="55"/>
      <c r="O134" s="56" t="s">
        <v>212</v>
      </c>
      <c r="P134" s="6">
        <v>1</v>
      </c>
      <c r="Q134" s="31">
        <v>12165</v>
      </c>
      <c r="R134" s="67">
        <f>Q134/30*365*P134</f>
        <v>148007.5</v>
      </c>
      <c r="U134" s="31">
        <v>11586</v>
      </c>
      <c r="V134" s="67">
        <f>U134/30*365</f>
        <v>140963</v>
      </c>
      <c r="W134" s="148">
        <f t="shared" ref="W134:W138" si="30">ROUND((U134*W$12),0)</f>
        <v>579</v>
      </c>
      <c r="X134" s="139">
        <f t="shared" ref="X134:X138" si="31">+W134+U134</f>
        <v>12165</v>
      </c>
      <c r="Y134" s="139"/>
    </row>
    <row r="135" spans="2:25" x14ac:dyDescent="0.2">
      <c r="B135" s="13"/>
      <c r="C135" s="2"/>
      <c r="D135" s="27"/>
      <c r="E135" s="27"/>
      <c r="F135" s="35"/>
      <c r="G135" s="36"/>
      <c r="H135" s="27"/>
      <c r="I135" s="54"/>
      <c r="J135" s="27"/>
      <c r="K135" s="27"/>
      <c r="L135" s="27"/>
      <c r="M135" s="54"/>
      <c r="N135" s="55"/>
      <c r="O135" s="56" t="s">
        <v>38</v>
      </c>
      <c r="P135" s="6">
        <v>2</v>
      </c>
      <c r="Q135" s="31">
        <v>6084</v>
      </c>
      <c r="R135" s="67">
        <f t="shared" ref="R135:R138" si="32">Q135/30*365*P135</f>
        <v>148044</v>
      </c>
      <c r="U135" s="31">
        <v>5794</v>
      </c>
      <c r="V135" s="83">
        <f>+U135/30*365*P135</f>
        <v>140987.33333333331</v>
      </c>
      <c r="W135" s="148">
        <f t="shared" si="30"/>
        <v>290</v>
      </c>
      <c r="X135" s="139">
        <f t="shared" si="31"/>
        <v>6084</v>
      </c>
      <c r="Y135" s="139"/>
    </row>
    <row r="136" spans="2:25" x14ac:dyDescent="0.2">
      <c r="B136" s="13"/>
      <c r="C136" s="2"/>
      <c r="D136" s="27"/>
      <c r="E136" s="27"/>
      <c r="F136" s="35"/>
      <c r="G136" s="36"/>
      <c r="H136" s="27"/>
      <c r="I136" s="54"/>
      <c r="J136" s="27"/>
      <c r="K136" s="27"/>
      <c r="L136" s="27"/>
      <c r="M136" s="54"/>
      <c r="N136" s="55"/>
      <c r="O136" s="56" t="s">
        <v>20</v>
      </c>
      <c r="P136" s="6">
        <v>1</v>
      </c>
      <c r="Q136" s="31">
        <v>5475</v>
      </c>
      <c r="R136" s="67">
        <f t="shared" si="32"/>
        <v>66612.5</v>
      </c>
      <c r="U136" s="31">
        <v>5214</v>
      </c>
      <c r="V136" s="83">
        <f t="shared" ref="V136:V138" si="33">+U136/30*365*P136</f>
        <v>63437.000000000007</v>
      </c>
      <c r="W136" s="148">
        <f t="shared" si="30"/>
        <v>261</v>
      </c>
      <c r="X136" s="139">
        <f t="shared" si="31"/>
        <v>5475</v>
      </c>
      <c r="Y136" s="139"/>
    </row>
    <row r="137" spans="2:25" x14ac:dyDescent="0.2">
      <c r="B137" s="13"/>
      <c r="C137" s="2"/>
      <c r="D137" s="27"/>
      <c r="E137" s="27"/>
      <c r="F137" s="35"/>
      <c r="G137" s="36"/>
      <c r="H137" s="27"/>
      <c r="I137" s="54"/>
      <c r="J137" s="27"/>
      <c r="K137" s="27"/>
      <c r="L137" s="27"/>
      <c r="M137" s="54"/>
      <c r="N137" s="55"/>
      <c r="O137" s="56" t="s">
        <v>57</v>
      </c>
      <c r="P137" s="6">
        <v>2</v>
      </c>
      <c r="Q137" s="31">
        <v>4623</v>
      </c>
      <c r="R137" s="67">
        <f t="shared" si="32"/>
        <v>112493</v>
      </c>
      <c r="U137" s="31">
        <v>4403</v>
      </c>
      <c r="V137" s="83">
        <f t="shared" si="33"/>
        <v>107139.66666666667</v>
      </c>
      <c r="W137" s="148">
        <f t="shared" si="30"/>
        <v>220</v>
      </c>
      <c r="X137" s="139">
        <f t="shared" si="31"/>
        <v>4623</v>
      </c>
      <c r="Y137" s="139"/>
    </row>
    <row r="138" spans="2:25" x14ac:dyDescent="0.2">
      <c r="B138" s="13"/>
      <c r="C138" s="2"/>
      <c r="D138" s="27"/>
      <c r="E138" s="27"/>
      <c r="F138" s="35"/>
      <c r="G138" s="36"/>
      <c r="H138" s="27"/>
      <c r="I138" s="54"/>
      <c r="J138" s="27"/>
      <c r="K138" s="27"/>
      <c r="L138" s="27"/>
      <c r="M138" s="54"/>
      <c r="N138" s="55"/>
      <c r="O138" s="56" t="s">
        <v>52</v>
      </c>
      <c r="P138" s="6">
        <v>1</v>
      </c>
      <c r="Q138" s="31">
        <v>4259</v>
      </c>
      <c r="R138" s="67">
        <f t="shared" si="32"/>
        <v>51817.833333333336</v>
      </c>
      <c r="U138" s="31">
        <v>4056</v>
      </c>
      <c r="V138" s="83">
        <f t="shared" si="33"/>
        <v>49347.999999999993</v>
      </c>
      <c r="W138" s="148">
        <f t="shared" si="30"/>
        <v>203</v>
      </c>
      <c r="X138" s="139">
        <f t="shared" si="31"/>
        <v>4259</v>
      </c>
      <c r="Y138" s="139"/>
    </row>
    <row r="139" spans="2:25" x14ac:dyDescent="0.2">
      <c r="B139" s="13"/>
      <c r="C139" s="2"/>
      <c r="D139" s="27"/>
      <c r="E139" s="27"/>
      <c r="F139" s="35"/>
      <c r="G139" s="36"/>
      <c r="H139" s="27"/>
      <c r="I139" s="54"/>
      <c r="J139" s="27"/>
      <c r="K139" s="27"/>
      <c r="L139" s="27"/>
      <c r="M139" s="54"/>
      <c r="N139" s="55"/>
      <c r="O139" s="57"/>
      <c r="P139" s="6"/>
      <c r="Q139" s="62">
        <f>Q136+(Q135*P135)+Q134+(Q137*P137)+Q138</f>
        <v>43313</v>
      </c>
      <c r="R139" s="74">
        <f>R136+R135+R134+R137+R138</f>
        <v>526974.83333333337</v>
      </c>
      <c r="U139" s="62">
        <f>U136+(U135*T135)+U134+(U137*T137)+U138</f>
        <v>20856</v>
      </c>
      <c r="V139" s="74">
        <f>V136+V135+V134+V137+V138</f>
        <v>501875</v>
      </c>
      <c r="Y139" s="139"/>
    </row>
    <row r="140" spans="2:25" x14ac:dyDescent="0.2">
      <c r="B140" s="13"/>
      <c r="C140" s="2"/>
      <c r="D140" s="27"/>
      <c r="E140" s="27"/>
      <c r="F140" s="35"/>
      <c r="G140" s="36"/>
      <c r="H140" s="27"/>
      <c r="I140" s="54"/>
      <c r="J140" s="27"/>
      <c r="K140" s="27"/>
      <c r="L140" s="27"/>
      <c r="M140" s="54"/>
      <c r="N140" s="55"/>
      <c r="O140" s="57"/>
      <c r="P140" s="6"/>
      <c r="Q140" s="31"/>
      <c r="R140" s="73"/>
      <c r="U140" s="31"/>
      <c r="V140" s="73"/>
      <c r="Y140" s="139"/>
    </row>
    <row r="141" spans="2:25" x14ac:dyDescent="0.2">
      <c r="B141" s="13">
        <v>8</v>
      </c>
      <c r="C141" s="2">
        <v>2</v>
      </c>
      <c r="D141" s="27">
        <v>1</v>
      </c>
      <c r="E141" s="27">
        <v>0</v>
      </c>
      <c r="F141" s="35">
        <v>0</v>
      </c>
      <c r="G141" s="36">
        <v>1001</v>
      </c>
      <c r="H141" s="27">
        <v>501</v>
      </c>
      <c r="I141" s="54" t="s">
        <v>190</v>
      </c>
      <c r="J141" s="27">
        <v>1000</v>
      </c>
      <c r="K141" s="27">
        <v>1300</v>
      </c>
      <c r="L141" s="27">
        <v>1323</v>
      </c>
      <c r="M141" s="54" t="s">
        <v>182</v>
      </c>
      <c r="N141" s="55" t="s">
        <v>182</v>
      </c>
      <c r="O141" s="60" t="s">
        <v>70</v>
      </c>
      <c r="P141" s="6"/>
      <c r="Q141" s="31"/>
      <c r="R141" s="73"/>
      <c r="U141" s="31"/>
      <c r="V141" s="73"/>
      <c r="Y141" s="139"/>
    </row>
    <row r="142" spans="2:25" x14ac:dyDescent="0.2">
      <c r="B142" s="13"/>
      <c r="C142" s="2"/>
      <c r="D142" s="27"/>
      <c r="E142" s="27"/>
      <c r="F142" s="35"/>
      <c r="G142" s="36"/>
      <c r="H142" s="27"/>
      <c r="I142" s="54"/>
      <c r="J142" s="27"/>
      <c r="K142" s="27"/>
      <c r="L142" s="27"/>
      <c r="M142" s="54"/>
      <c r="N142" s="55"/>
      <c r="O142" s="57" t="s">
        <v>39</v>
      </c>
      <c r="P142" s="6">
        <v>1</v>
      </c>
      <c r="Q142" s="31"/>
      <c r="R142" s="67">
        <f>Q131/30*31</f>
        <v>26973.100000000002</v>
      </c>
      <c r="U142" s="31"/>
      <c r="V142" s="67">
        <f>U131/30*31</f>
        <v>25688.666666666664</v>
      </c>
      <c r="Y142" s="139"/>
    </row>
    <row r="143" spans="2:25" x14ac:dyDescent="0.2">
      <c r="B143" s="13"/>
      <c r="C143" s="2"/>
      <c r="D143" s="27"/>
      <c r="E143" s="27"/>
      <c r="F143" s="35"/>
      <c r="G143" s="36"/>
      <c r="H143" s="27"/>
      <c r="I143" s="54"/>
      <c r="J143" s="27"/>
      <c r="K143" s="27"/>
      <c r="L143" s="27"/>
      <c r="M143" s="54"/>
      <c r="N143" s="55"/>
      <c r="O143" s="80" t="s">
        <v>40</v>
      </c>
      <c r="P143" s="24">
        <f>SUM(P134:P138)</f>
        <v>7</v>
      </c>
      <c r="Q143" s="31"/>
      <c r="R143" s="67">
        <f>Q139/30*31</f>
        <v>44756.766666666663</v>
      </c>
      <c r="U143" s="31"/>
      <c r="V143" s="67">
        <f>U139/30*31</f>
        <v>21551.200000000001</v>
      </c>
      <c r="Y143" s="139"/>
    </row>
    <row r="144" spans="2:25" x14ac:dyDescent="0.2">
      <c r="B144" s="13"/>
      <c r="C144" s="2"/>
      <c r="D144" s="27"/>
      <c r="E144" s="27"/>
      <c r="F144" s="35"/>
      <c r="G144" s="36"/>
      <c r="H144" s="27"/>
      <c r="I144" s="54"/>
      <c r="J144" s="27"/>
      <c r="K144" s="27"/>
      <c r="L144" s="27"/>
      <c r="M144" s="54"/>
      <c r="N144" s="55"/>
      <c r="O144" s="79"/>
      <c r="P144" s="6"/>
      <c r="Q144" s="31"/>
      <c r="R144" s="74">
        <f>R142+R143</f>
        <v>71729.866666666669</v>
      </c>
      <c r="U144" s="31"/>
      <c r="V144" s="74">
        <f>V142+V143</f>
        <v>47239.866666666669</v>
      </c>
      <c r="Y144" s="139"/>
    </row>
    <row r="145" spans="2:25" x14ac:dyDescent="0.2">
      <c r="B145" s="13">
        <v>8</v>
      </c>
      <c r="C145" s="2">
        <v>2</v>
      </c>
      <c r="D145" s="27">
        <v>1</v>
      </c>
      <c r="E145" s="27">
        <v>0</v>
      </c>
      <c r="F145" s="35">
        <v>0</v>
      </c>
      <c r="G145" s="36">
        <v>1001</v>
      </c>
      <c r="H145" s="27">
        <v>501</v>
      </c>
      <c r="I145" s="54" t="s">
        <v>190</v>
      </c>
      <c r="J145" s="27">
        <v>1000</v>
      </c>
      <c r="K145" s="27">
        <v>1300</v>
      </c>
      <c r="L145" s="27">
        <v>1321</v>
      </c>
      <c r="M145" s="54" t="s">
        <v>182</v>
      </c>
      <c r="N145" s="55" t="s">
        <v>182</v>
      </c>
      <c r="O145" s="78" t="s">
        <v>166</v>
      </c>
      <c r="P145" s="6" t="s">
        <v>118</v>
      </c>
      <c r="Q145" s="3"/>
      <c r="R145" s="73"/>
      <c r="U145" s="3"/>
      <c r="V145" s="73"/>
      <c r="Y145" s="139"/>
    </row>
    <row r="146" spans="2:25" x14ac:dyDescent="0.2">
      <c r="B146" s="13"/>
      <c r="C146" s="2"/>
      <c r="D146" s="27"/>
      <c r="E146" s="27"/>
      <c r="F146" s="35"/>
      <c r="G146" s="36"/>
      <c r="H146" s="27"/>
      <c r="I146" s="54"/>
      <c r="J146" s="27"/>
      <c r="K146" s="27"/>
      <c r="L146" s="27"/>
      <c r="M146" s="54"/>
      <c r="N146" s="55"/>
      <c r="O146" s="79" t="s">
        <v>39</v>
      </c>
      <c r="P146" s="6">
        <v>1</v>
      </c>
      <c r="Q146" s="3"/>
      <c r="R146" s="67">
        <f>Q131/30*20*30%</f>
        <v>5220.5999999999995</v>
      </c>
      <c r="U146" s="3"/>
      <c r="V146" s="67">
        <f>U131/30*20*30%</f>
        <v>4971.9999999999991</v>
      </c>
      <c r="Y146" s="139"/>
    </row>
    <row r="147" spans="2:25" x14ac:dyDescent="0.2">
      <c r="B147" s="13"/>
      <c r="C147" s="2"/>
      <c r="D147" s="27"/>
      <c r="E147" s="27"/>
      <c r="F147" s="35"/>
      <c r="G147" s="36"/>
      <c r="H147" s="27"/>
      <c r="I147" s="54"/>
      <c r="J147" s="27"/>
      <c r="K147" s="27"/>
      <c r="L147" s="27"/>
      <c r="M147" s="54"/>
      <c r="N147" s="55"/>
      <c r="O147" s="79" t="s">
        <v>40</v>
      </c>
      <c r="P147" s="6">
        <f>P143</f>
        <v>7</v>
      </c>
      <c r="Q147" s="3"/>
      <c r="R147" s="67">
        <f>Q139/30*20*30%</f>
        <v>8662.5999999999985</v>
      </c>
      <c r="U147" s="3"/>
      <c r="V147" s="67">
        <f>U139/30*20*30%</f>
        <v>4171.2</v>
      </c>
      <c r="Y147" s="139"/>
    </row>
    <row r="148" spans="2:25" x14ac:dyDescent="0.2">
      <c r="B148" s="13"/>
      <c r="C148" s="2"/>
      <c r="D148" s="27"/>
      <c r="E148" s="27"/>
      <c r="F148" s="35"/>
      <c r="G148" s="36"/>
      <c r="H148" s="27"/>
      <c r="I148" s="54"/>
      <c r="J148" s="27"/>
      <c r="K148" s="27"/>
      <c r="L148" s="27"/>
      <c r="M148" s="54"/>
      <c r="N148" s="55"/>
      <c r="O148" s="79"/>
      <c r="P148" s="6"/>
      <c r="Q148" s="3"/>
      <c r="R148" s="74">
        <f>R146+R147</f>
        <v>13883.199999999997</v>
      </c>
      <c r="U148" s="3"/>
      <c r="V148" s="74">
        <f>V146+V147</f>
        <v>9143.1999999999989</v>
      </c>
      <c r="Y148" s="139"/>
    </row>
    <row r="149" spans="2:25" x14ac:dyDescent="0.2">
      <c r="B149" s="13" t="s">
        <v>118</v>
      </c>
      <c r="C149" s="2" t="s">
        <v>118</v>
      </c>
      <c r="D149" s="27" t="s">
        <v>118</v>
      </c>
      <c r="E149" s="27" t="s">
        <v>118</v>
      </c>
      <c r="F149" s="35" t="s">
        <v>118</v>
      </c>
      <c r="G149" s="36"/>
      <c r="H149" s="27"/>
      <c r="I149" s="54"/>
      <c r="J149" s="27"/>
      <c r="K149" s="27"/>
      <c r="L149" s="27"/>
      <c r="M149" s="54"/>
      <c r="N149" s="55"/>
      <c r="O149" s="60" t="s">
        <v>118</v>
      </c>
      <c r="P149" s="6"/>
      <c r="Q149" s="3"/>
      <c r="R149" s="73"/>
      <c r="U149" s="3"/>
      <c r="V149" s="73"/>
      <c r="Y149" s="139"/>
    </row>
    <row r="150" spans="2:25" x14ac:dyDescent="0.2">
      <c r="B150" s="13"/>
      <c r="C150" s="2"/>
      <c r="D150" s="27"/>
      <c r="E150" s="27"/>
      <c r="F150" s="35"/>
      <c r="G150" s="36"/>
      <c r="H150" s="27"/>
      <c r="I150" s="54"/>
      <c r="J150" s="27"/>
      <c r="K150" s="27"/>
      <c r="L150" s="27"/>
      <c r="M150" s="54"/>
      <c r="N150" s="55"/>
      <c r="O150" s="57" t="s">
        <v>118</v>
      </c>
      <c r="P150" s="6" t="s">
        <v>118</v>
      </c>
      <c r="Q150" s="3"/>
      <c r="R150" s="73"/>
      <c r="U150" s="3"/>
      <c r="V150" s="73"/>
      <c r="Y150" s="139"/>
    </row>
    <row r="151" spans="2:25" ht="13.5" thickBot="1" x14ac:dyDescent="0.25">
      <c r="B151" s="13"/>
      <c r="C151" s="2"/>
      <c r="D151" s="27"/>
      <c r="E151" s="27"/>
      <c r="F151" s="35"/>
      <c r="G151" s="36"/>
      <c r="H151" s="27"/>
      <c r="I151" s="54"/>
      <c r="J151" s="27"/>
      <c r="K151" s="27"/>
      <c r="L151" s="27"/>
      <c r="M151" s="54"/>
      <c r="N151" s="55"/>
      <c r="O151" s="79"/>
      <c r="P151" s="6"/>
      <c r="Q151" s="3"/>
      <c r="R151" s="108"/>
      <c r="U151" s="3"/>
      <c r="V151" s="108"/>
      <c r="Y151" s="139"/>
    </row>
    <row r="152" spans="2:25" ht="13.5" thickBot="1" x14ac:dyDescent="0.25">
      <c r="B152" s="19"/>
      <c r="C152" s="114"/>
      <c r="D152" s="109"/>
      <c r="E152" s="109"/>
      <c r="F152" s="111"/>
      <c r="G152" s="111"/>
      <c r="H152" s="109"/>
      <c r="I152" s="112"/>
      <c r="J152" s="109"/>
      <c r="K152" s="109"/>
      <c r="L152" s="109"/>
      <c r="M152" s="112"/>
      <c r="N152" s="113"/>
      <c r="O152" s="84" t="s">
        <v>47</v>
      </c>
      <c r="P152" s="85">
        <f>SUM(P146:P147)</f>
        <v>8</v>
      </c>
      <c r="Q152" s="23">
        <f>Q131+Q139</f>
        <v>69416</v>
      </c>
      <c r="R152" s="72">
        <f>R131+R139+R144+R148</f>
        <v>930174.4</v>
      </c>
      <c r="U152" s="23">
        <f>U131+U139</f>
        <v>45716</v>
      </c>
      <c r="V152" s="72">
        <f>V131+V139+V144+V148</f>
        <v>860721.39999999991</v>
      </c>
      <c r="Y152" s="139"/>
    </row>
    <row r="153" spans="2:25" ht="12" x14ac:dyDescent="0.2">
      <c r="B153" s="12"/>
      <c r="C153" s="18"/>
      <c r="D153" s="115"/>
      <c r="E153" s="115"/>
      <c r="F153" s="116"/>
      <c r="G153" s="117"/>
      <c r="H153" s="115"/>
      <c r="I153" s="118"/>
      <c r="J153" s="115"/>
      <c r="K153" s="115"/>
      <c r="L153" s="115"/>
      <c r="M153" s="118"/>
      <c r="N153" s="119"/>
      <c r="O153" s="59" t="s">
        <v>78</v>
      </c>
      <c r="P153" s="4"/>
      <c r="Q153" s="77"/>
      <c r="R153" s="8"/>
      <c r="U153" s="77"/>
      <c r="V153" s="8"/>
      <c r="Y153" s="139"/>
    </row>
    <row r="154" spans="2:25" x14ac:dyDescent="0.2">
      <c r="B154" s="13">
        <v>8</v>
      </c>
      <c r="C154" s="2">
        <v>2</v>
      </c>
      <c r="D154" s="27">
        <v>1</v>
      </c>
      <c r="E154" s="27">
        <v>0</v>
      </c>
      <c r="F154" s="35">
        <v>0</v>
      </c>
      <c r="G154" s="36">
        <v>1001</v>
      </c>
      <c r="H154" s="27">
        <v>501</v>
      </c>
      <c r="I154" s="54" t="s">
        <v>191</v>
      </c>
      <c r="J154" s="27">
        <v>1000</v>
      </c>
      <c r="K154" s="27">
        <v>1100</v>
      </c>
      <c r="L154" s="27">
        <v>1121</v>
      </c>
      <c r="M154" s="54" t="s">
        <v>182</v>
      </c>
      <c r="N154" s="55" t="s">
        <v>182</v>
      </c>
      <c r="O154" s="60" t="s">
        <v>8</v>
      </c>
      <c r="P154" s="5"/>
      <c r="Q154" s="62"/>
      <c r="R154" s="73"/>
      <c r="U154" s="62"/>
      <c r="V154" s="73"/>
      <c r="Y154" s="139"/>
    </row>
    <row r="155" spans="2:25" x14ac:dyDescent="0.2">
      <c r="B155" s="13"/>
      <c r="C155" s="2"/>
      <c r="D155" s="27"/>
      <c r="E155" s="27"/>
      <c r="F155" s="35"/>
      <c r="G155" s="36"/>
      <c r="H155" s="27"/>
      <c r="I155" s="54"/>
      <c r="J155" s="27"/>
      <c r="K155" s="27"/>
      <c r="L155" s="27"/>
      <c r="M155" s="54"/>
      <c r="N155" s="55"/>
      <c r="O155" s="57" t="s">
        <v>21</v>
      </c>
      <c r="P155" s="6">
        <v>1</v>
      </c>
      <c r="Q155" s="62">
        <v>26103</v>
      </c>
      <c r="R155" s="74">
        <f>Q155/30*365</f>
        <v>317586.5</v>
      </c>
      <c r="U155" s="192">
        <v>24860</v>
      </c>
      <c r="V155" s="74">
        <f>U155/30*365</f>
        <v>302463.33333333331</v>
      </c>
      <c r="W155" s="148">
        <f t="shared" ref="W155" si="34">ROUND((U155*W$12),0)</f>
        <v>1243</v>
      </c>
      <c r="X155" s="139">
        <f t="shared" ref="X155" si="35">+W155+U155</f>
        <v>26103</v>
      </c>
      <c r="Y155" s="139"/>
    </row>
    <row r="156" spans="2:25" x14ac:dyDescent="0.2">
      <c r="B156" s="13"/>
      <c r="C156" s="2"/>
      <c r="D156" s="27"/>
      <c r="E156" s="27"/>
      <c r="F156" s="35"/>
      <c r="G156" s="36"/>
      <c r="H156" s="27"/>
      <c r="I156" s="54"/>
      <c r="J156" s="27"/>
      <c r="K156" s="27"/>
      <c r="L156" s="27"/>
      <c r="M156" s="54"/>
      <c r="N156" s="55"/>
      <c r="O156" s="57"/>
      <c r="P156" s="6"/>
      <c r="Q156" s="31"/>
      <c r="R156" s="73"/>
      <c r="U156" s="31"/>
      <c r="V156" s="73"/>
      <c r="Y156" s="139"/>
    </row>
    <row r="157" spans="2:25" x14ac:dyDescent="0.2">
      <c r="B157" s="13">
        <v>8</v>
      </c>
      <c r="C157" s="2">
        <v>2</v>
      </c>
      <c r="D157" s="27">
        <v>1</v>
      </c>
      <c r="E157" s="27">
        <v>0</v>
      </c>
      <c r="F157" s="35">
        <v>0</v>
      </c>
      <c r="G157" s="36">
        <v>1001</v>
      </c>
      <c r="H157" s="27">
        <v>501</v>
      </c>
      <c r="I157" s="54" t="s">
        <v>191</v>
      </c>
      <c r="J157" s="27">
        <v>1000</v>
      </c>
      <c r="K157" s="27">
        <v>1100</v>
      </c>
      <c r="L157" s="27">
        <v>1131</v>
      </c>
      <c r="M157" s="54" t="s">
        <v>182</v>
      </c>
      <c r="N157" s="55" t="s">
        <v>182</v>
      </c>
      <c r="O157" s="60" t="s">
        <v>10</v>
      </c>
      <c r="P157" s="6"/>
      <c r="Q157" s="62"/>
      <c r="R157" s="73"/>
      <c r="U157" s="62"/>
      <c r="V157" s="73"/>
      <c r="Y157" s="139"/>
    </row>
    <row r="158" spans="2:25" x14ac:dyDescent="0.2">
      <c r="B158" s="13"/>
      <c r="C158" s="2"/>
      <c r="D158" s="27"/>
      <c r="E158" s="27"/>
      <c r="F158" s="35"/>
      <c r="G158" s="36"/>
      <c r="H158" s="27"/>
      <c r="I158" s="54"/>
      <c r="J158" s="27"/>
      <c r="K158" s="27"/>
      <c r="L158" s="27"/>
      <c r="M158" s="54"/>
      <c r="N158" s="55"/>
      <c r="O158" s="56" t="s">
        <v>241</v>
      </c>
      <c r="P158" s="6">
        <v>1</v>
      </c>
      <c r="Q158" s="31">
        <v>19461</v>
      </c>
      <c r="R158" s="83">
        <f>Q158/30*365</f>
        <v>236775.50000000003</v>
      </c>
      <c r="U158" s="31">
        <v>18534</v>
      </c>
      <c r="V158" s="83">
        <f>U158/30*365</f>
        <v>225496.99999999997</v>
      </c>
      <c r="W158" s="148">
        <f t="shared" ref="W158:W159" si="36">ROUND((U158*W$12),0)</f>
        <v>927</v>
      </c>
      <c r="X158" s="139">
        <f t="shared" ref="X158:X159" si="37">+W158+U158</f>
        <v>19461</v>
      </c>
      <c r="Y158" s="139"/>
    </row>
    <row r="159" spans="2:25" x14ac:dyDescent="0.2">
      <c r="B159" s="13"/>
      <c r="C159" s="2"/>
      <c r="D159" s="27"/>
      <c r="E159" s="27"/>
      <c r="F159" s="35"/>
      <c r="G159" s="36"/>
      <c r="H159" s="27"/>
      <c r="I159" s="54"/>
      <c r="J159" s="27"/>
      <c r="K159" s="27"/>
      <c r="L159" s="27"/>
      <c r="M159" s="54"/>
      <c r="N159" s="55"/>
      <c r="O159" s="56" t="s">
        <v>242</v>
      </c>
      <c r="P159" s="6">
        <v>1</v>
      </c>
      <c r="Q159" s="31">
        <v>13028</v>
      </c>
      <c r="R159" s="83">
        <f>Q159/30*365</f>
        <v>158507.33333333331</v>
      </c>
      <c r="U159" s="31">
        <v>12408</v>
      </c>
      <c r="V159" s="83">
        <f>U159/30*365</f>
        <v>150964</v>
      </c>
      <c r="W159" s="148">
        <f t="shared" si="36"/>
        <v>620</v>
      </c>
      <c r="X159" s="139">
        <f t="shared" si="37"/>
        <v>13028</v>
      </c>
      <c r="Y159" s="139"/>
    </row>
    <row r="160" spans="2:25" x14ac:dyDescent="0.2">
      <c r="B160" s="13"/>
      <c r="C160" s="2"/>
      <c r="D160" s="27"/>
      <c r="E160" s="27"/>
      <c r="F160" s="35"/>
      <c r="G160" s="36"/>
      <c r="H160" s="27"/>
      <c r="I160" s="54"/>
      <c r="J160" s="27"/>
      <c r="K160" s="27"/>
      <c r="L160" s="27"/>
      <c r="M160" s="54"/>
      <c r="N160" s="55"/>
      <c r="O160" s="57"/>
      <c r="P160" s="6"/>
      <c r="Q160" s="163">
        <f>+Q158+Q159</f>
        <v>32489</v>
      </c>
      <c r="R160" s="74">
        <f>+R158+R159</f>
        <v>395282.83333333337</v>
      </c>
      <c r="U160" s="163">
        <f>+U158+U159</f>
        <v>30942</v>
      </c>
      <c r="V160" s="74">
        <f>+V158+V159</f>
        <v>376461</v>
      </c>
      <c r="Y160" s="139"/>
    </row>
    <row r="161" spans="2:25" x14ac:dyDescent="0.2">
      <c r="B161" s="13">
        <v>8</v>
      </c>
      <c r="C161" s="2">
        <v>2</v>
      </c>
      <c r="D161" s="27">
        <v>1</v>
      </c>
      <c r="E161" s="27">
        <v>0</v>
      </c>
      <c r="F161" s="35">
        <v>0</v>
      </c>
      <c r="G161" s="36">
        <v>1001</v>
      </c>
      <c r="H161" s="27">
        <v>501</v>
      </c>
      <c r="I161" s="54" t="s">
        <v>191</v>
      </c>
      <c r="J161" s="27">
        <v>1000</v>
      </c>
      <c r="K161" s="27">
        <v>1300</v>
      </c>
      <c r="L161" s="27">
        <v>1323</v>
      </c>
      <c r="M161" s="54" t="s">
        <v>182</v>
      </c>
      <c r="N161" s="55" t="s">
        <v>182</v>
      </c>
      <c r="O161" s="60" t="s">
        <v>70</v>
      </c>
      <c r="P161" s="6"/>
      <c r="Q161" s="31"/>
      <c r="R161" s="73"/>
      <c r="U161" s="31"/>
      <c r="V161" s="73"/>
      <c r="Y161" s="139"/>
    </row>
    <row r="162" spans="2:25" x14ac:dyDescent="0.2">
      <c r="B162" s="13"/>
      <c r="C162" s="2"/>
      <c r="D162" s="27"/>
      <c r="E162" s="27"/>
      <c r="F162" s="35"/>
      <c r="G162" s="36"/>
      <c r="H162" s="27"/>
      <c r="I162" s="54"/>
      <c r="J162" s="27"/>
      <c r="K162" s="27"/>
      <c r="L162" s="27"/>
      <c r="M162" s="54"/>
      <c r="N162" s="55"/>
      <c r="O162" s="57" t="s">
        <v>39</v>
      </c>
      <c r="P162" s="6">
        <v>1</v>
      </c>
      <c r="Q162" s="31"/>
      <c r="R162" s="67">
        <f>Q155/30*31</f>
        <v>26973.100000000002</v>
      </c>
      <c r="U162" s="31"/>
      <c r="V162" s="67">
        <f>U155/30*31</f>
        <v>25688.666666666664</v>
      </c>
      <c r="Y162" s="139"/>
    </row>
    <row r="163" spans="2:25" x14ac:dyDescent="0.2">
      <c r="B163" s="13"/>
      <c r="C163" s="2"/>
      <c r="D163" s="27"/>
      <c r="E163" s="27"/>
      <c r="F163" s="35"/>
      <c r="G163" s="36"/>
      <c r="H163" s="27"/>
      <c r="I163" s="54"/>
      <c r="J163" s="27"/>
      <c r="K163" s="27"/>
      <c r="L163" s="27"/>
      <c r="M163" s="54"/>
      <c r="N163" s="55"/>
      <c r="O163" s="57" t="s">
        <v>40</v>
      </c>
      <c r="P163" s="6">
        <f>P158+P159</f>
        <v>2</v>
      </c>
      <c r="Q163" s="31"/>
      <c r="R163" s="67">
        <f>Q160/30*31</f>
        <v>33571.966666666667</v>
      </c>
      <c r="U163" s="31"/>
      <c r="V163" s="67">
        <f>U160/30*31</f>
        <v>31973.4</v>
      </c>
      <c r="Y163" s="139"/>
    </row>
    <row r="164" spans="2:25" x14ac:dyDescent="0.2">
      <c r="B164" s="13"/>
      <c r="C164" s="2"/>
      <c r="D164" s="27"/>
      <c r="E164" s="27"/>
      <c r="F164" s="35"/>
      <c r="G164" s="36"/>
      <c r="H164" s="27"/>
      <c r="I164" s="54"/>
      <c r="J164" s="27"/>
      <c r="K164" s="27"/>
      <c r="L164" s="27"/>
      <c r="M164" s="54"/>
      <c r="N164" s="55"/>
      <c r="O164" s="57"/>
      <c r="P164" s="6"/>
      <c r="Q164" s="31"/>
      <c r="R164" s="74">
        <f>R162+R163</f>
        <v>60545.066666666666</v>
      </c>
      <c r="U164" s="31"/>
      <c r="V164" s="74">
        <f>V162+V163</f>
        <v>57662.066666666666</v>
      </c>
      <c r="Y164" s="139"/>
    </row>
    <row r="165" spans="2:25" x14ac:dyDescent="0.2">
      <c r="B165" s="13">
        <v>8</v>
      </c>
      <c r="C165" s="2">
        <v>2</v>
      </c>
      <c r="D165" s="27">
        <v>1</v>
      </c>
      <c r="E165" s="27">
        <v>0</v>
      </c>
      <c r="F165" s="35">
        <v>0</v>
      </c>
      <c r="G165" s="36">
        <v>1001</v>
      </c>
      <c r="H165" s="27">
        <v>501</v>
      </c>
      <c r="I165" s="54" t="s">
        <v>191</v>
      </c>
      <c r="J165" s="27">
        <v>1000</v>
      </c>
      <c r="K165" s="27">
        <v>1300</v>
      </c>
      <c r="L165" s="27">
        <v>1321</v>
      </c>
      <c r="M165" s="54" t="s">
        <v>182</v>
      </c>
      <c r="N165" s="55" t="s">
        <v>182</v>
      </c>
      <c r="O165" s="60" t="s">
        <v>166</v>
      </c>
      <c r="P165" s="6"/>
      <c r="Q165" s="3"/>
      <c r="R165" s="73"/>
      <c r="U165" s="3"/>
      <c r="V165" s="73"/>
      <c r="Y165" s="139"/>
    </row>
    <row r="166" spans="2:25" x14ac:dyDescent="0.2">
      <c r="B166" s="13"/>
      <c r="C166" s="2"/>
      <c r="D166" s="27"/>
      <c r="E166" s="27"/>
      <c r="F166" s="35"/>
      <c r="G166" s="36"/>
      <c r="H166" s="27"/>
      <c r="I166" s="54"/>
      <c r="J166" s="27"/>
      <c r="K166" s="27"/>
      <c r="L166" s="27"/>
      <c r="M166" s="54"/>
      <c r="N166" s="55"/>
      <c r="O166" s="57" t="s">
        <v>39</v>
      </c>
      <c r="P166" s="6">
        <v>1</v>
      </c>
      <c r="Q166" s="3"/>
      <c r="R166" s="67">
        <f>Q155/30*20*30%</f>
        <v>5220.5999999999995</v>
      </c>
      <c r="U166" s="3"/>
      <c r="V166" s="67">
        <f>U155/30*20*30%</f>
        <v>4971.9999999999991</v>
      </c>
      <c r="Y166" s="139"/>
    </row>
    <row r="167" spans="2:25" x14ac:dyDescent="0.2">
      <c r="B167" s="13"/>
      <c r="C167" s="2"/>
      <c r="D167" s="27"/>
      <c r="E167" s="27"/>
      <c r="F167" s="35"/>
      <c r="G167" s="36"/>
      <c r="H167" s="27"/>
      <c r="I167" s="54"/>
      <c r="J167" s="27"/>
      <c r="K167" s="27"/>
      <c r="L167" s="27"/>
      <c r="M167" s="54"/>
      <c r="N167" s="55"/>
      <c r="O167" s="57" t="s">
        <v>40</v>
      </c>
      <c r="P167" s="6">
        <v>2</v>
      </c>
      <c r="Q167" s="3"/>
      <c r="R167" s="67">
        <f>Q160/30*20*30%</f>
        <v>6497.8</v>
      </c>
      <c r="U167" s="3"/>
      <c r="V167" s="67">
        <f>U160/30*20*30%</f>
        <v>6188.4</v>
      </c>
      <c r="Y167" s="139"/>
    </row>
    <row r="168" spans="2:25" x14ac:dyDescent="0.2">
      <c r="B168" s="13"/>
      <c r="C168" s="2"/>
      <c r="D168" s="27"/>
      <c r="E168" s="27"/>
      <c r="F168" s="35"/>
      <c r="G168" s="36"/>
      <c r="H168" s="27"/>
      <c r="I168" s="54"/>
      <c r="J168" s="27"/>
      <c r="K168" s="27"/>
      <c r="L168" s="27"/>
      <c r="M168" s="54"/>
      <c r="N168" s="55"/>
      <c r="O168" s="57"/>
      <c r="P168" s="6"/>
      <c r="Q168" s="3"/>
      <c r="R168" s="74">
        <f>R166+R167</f>
        <v>11718.4</v>
      </c>
      <c r="U168" s="3"/>
      <c r="V168" s="74">
        <f>V166+V167</f>
        <v>11160.399999999998</v>
      </c>
      <c r="Y168" s="139"/>
    </row>
    <row r="169" spans="2:25" x14ac:dyDescent="0.2">
      <c r="B169" s="13" t="s">
        <v>118</v>
      </c>
      <c r="C169" s="2" t="s">
        <v>118</v>
      </c>
      <c r="D169" s="27" t="s">
        <v>118</v>
      </c>
      <c r="E169" s="27" t="s">
        <v>118</v>
      </c>
      <c r="F169" s="35" t="s">
        <v>118</v>
      </c>
      <c r="G169" s="36"/>
      <c r="H169" s="27"/>
      <c r="I169" s="54"/>
      <c r="J169" s="27"/>
      <c r="K169" s="27"/>
      <c r="L169" s="27"/>
      <c r="M169" s="54"/>
      <c r="N169" s="55"/>
      <c r="O169" s="60" t="s">
        <v>118</v>
      </c>
      <c r="P169" s="6"/>
      <c r="Q169" s="3"/>
      <c r="R169" s="73"/>
      <c r="U169" s="3"/>
      <c r="V169" s="73"/>
      <c r="Y169" s="139"/>
    </row>
    <row r="170" spans="2:25" x14ac:dyDescent="0.2">
      <c r="B170" s="13"/>
      <c r="C170" s="2"/>
      <c r="D170" s="27"/>
      <c r="E170" s="27"/>
      <c r="F170" s="35"/>
      <c r="G170" s="36"/>
      <c r="H170" s="27"/>
      <c r="I170" s="54"/>
      <c r="J170" s="27"/>
      <c r="K170" s="27"/>
      <c r="L170" s="27"/>
      <c r="M170" s="54"/>
      <c r="N170" s="55"/>
      <c r="O170" s="57" t="s">
        <v>118</v>
      </c>
      <c r="P170" s="6" t="s">
        <v>118</v>
      </c>
      <c r="Q170" s="3"/>
      <c r="R170" s="73"/>
      <c r="U170" s="3"/>
      <c r="V170" s="73"/>
      <c r="Y170" s="139"/>
    </row>
    <row r="171" spans="2:25" ht="13.5" thickBot="1" x14ac:dyDescent="0.25">
      <c r="B171" s="14"/>
      <c r="C171" s="17"/>
      <c r="D171" s="120"/>
      <c r="E171" s="120"/>
      <c r="F171" s="121"/>
      <c r="G171" s="122"/>
      <c r="H171" s="120"/>
      <c r="I171" s="123"/>
      <c r="J171" s="120"/>
      <c r="K171" s="120"/>
      <c r="L171" s="120"/>
      <c r="M171" s="123"/>
      <c r="N171" s="124"/>
      <c r="O171" s="86"/>
      <c r="P171" s="7"/>
      <c r="Q171" s="15"/>
      <c r="R171" s="108"/>
      <c r="U171" s="15"/>
      <c r="V171" s="108"/>
      <c r="Y171" s="139"/>
    </row>
    <row r="172" spans="2:25" ht="13.5" thickBot="1" x14ac:dyDescent="0.25">
      <c r="B172" s="19"/>
      <c r="C172" s="20"/>
      <c r="D172" s="109"/>
      <c r="E172" s="109"/>
      <c r="F172" s="110"/>
      <c r="G172" s="111"/>
      <c r="H172" s="109"/>
      <c r="I172" s="112"/>
      <c r="J172" s="109"/>
      <c r="K172" s="109"/>
      <c r="L172" s="109"/>
      <c r="M172" s="112"/>
      <c r="N172" s="113"/>
      <c r="O172" s="84" t="s">
        <v>47</v>
      </c>
      <c r="P172" s="201">
        <f>P167+P166</f>
        <v>3</v>
      </c>
      <c r="Q172" s="23">
        <f>+Q155+Q160</f>
        <v>58592</v>
      </c>
      <c r="R172" s="72">
        <f>R155+R160+R164+R168</f>
        <v>785132.8</v>
      </c>
      <c r="U172" s="23">
        <f>+U155+U160</f>
        <v>55802</v>
      </c>
      <c r="V172" s="72">
        <f>V155+V160+V164+V168</f>
        <v>747746.79999999993</v>
      </c>
      <c r="Y172" s="139"/>
    </row>
    <row r="173" spans="2:25" ht="12" x14ac:dyDescent="0.2">
      <c r="B173" s="125"/>
      <c r="C173" s="126"/>
      <c r="D173" s="117"/>
      <c r="E173" s="115"/>
      <c r="F173" s="116"/>
      <c r="G173" s="117"/>
      <c r="H173" s="115"/>
      <c r="I173" s="118"/>
      <c r="J173" s="115"/>
      <c r="K173" s="115"/>
      <c r="L173" s="115"/>
      <c r="M173" s="118"/>
      <c r="N173" s="119"/>
      <c r="O173" s="59" t="s">
        <v>14</v>
      </c>
      <c r="P173" s="21"/>
      <c r="Q173" s="77"/>
      <c r="R173" s="8"/>
      <c r="U173" s="77"/>
      <c r="V173" s="8"/>
      <c r="Y173" s="139"/>
    </row>
    <row r="174" spans="2:25" x14ac:dyDescent="0.2">
      <c r="B174" s="87">
        <v>8</v>
      </c>
      <c r="C174" s="32">
        <v>2</v>
      </c>
      <c r="D174" s="36">
        <v>1</v>
      </c>
      <c r="E174" s="27">
        <v>0</v>
      </c>
      <c r="F174" s="35">
        <v>0</v>
      </c>
      <c r="G174" s="36">
        <v>1001</v>
      </c>
      <c r="H174" s="27">
        <v>502</v>
      </c>
      <c r="I174" s="54" t="s">
        <v>183</v>
      </c>
      <c r="J174" s="27">
        <v>1000</v>
      </c>
      <c r="K174" s="27">
        <v>1100</v>
      </c>
      <c r="L174" s="27">
        <v>1121</v>
      </c>
      <c r="M174" s="54" t="s">
        <v>182</v>
      </c>
      <c r="N174" s="55" t="s">
        <v>182</v>
      </c>
      <c r="O174" s="60" t="s">
        <v>8</v>
      </c>
      <c r="P174" s="1"/>
      <c r="Q174" s="62"/>
      <c r="R174" s="73"/>
      <c r="U174" s="62"/>
      <c r="V174" s="73"/>
      <c r="X174" s="139"/>
      <c r="Y174" s="139"/>
    </row>
    <row r="175" spans="2:25" x14ac:dyDescent="0.2">
      <c r="B175" s="87"/>
      <c r="C175" s="32"/>
      <c r="D175" s="36"/>
      <c r="E175" s="27"/>
      <c r="F175" s="35"/>
      <c r="G175" s="36"/>
      <c r="H175" s="27"/>
      <c r="I175" s="54"/>
      <c r="J175" s="27"/>
      <c r="K175" s="27"/>
      <c r="L175" s="27"/>
      <c r="M175" s="54"/>
      <c r="N175" s="55"/>
      <c r="O175" s="57" t="s">
        <v>15</v>
      </c>
      <c r="P175" s="87">
        <v>1</v>
      </c>
      <c r="Q175" s="31">
        <v>37188</v>
      </c>
      <c r="R175" s="67">
        <f>Q175/30*365</f>
        <v>452453.99999999994</v>
      </c>
      <c r="U175" s="31">
        <v>35417</v>
      </c>
      <c r="V175" s="67">
        <f>U175/30*365</f>
        <v>430906.83333333331</v>
      </c>
      <c r="W175" s="148">
        <f t="shared" ref="W175:W176" si="38">ROUND((U175*W$12),0)</f>
        <v>1771</v>
      </c>
      <c r="X175" s="139">
        <f t="shared" ref="X175:X176" si="39">+W175+U175</f>
        <v>37188</v>
      </c>
      <c r="Y175" s="139"/>
    </row>
    <row r="176" spans="2:25" x14ac:dyDescent="0.2">
      <c r="B176" s="13"/>
      <c r="C176" s="2"/>
      <c r="D176" s="27"/>
      <c r="E176" s="27"/>
      <c r="F176" s="35"/>
      <c r="G176" s="36"/>
      <c r="H176" s="27"/>
      <c r="I176" s="54"/>
      <c r="J176" s="27"/>
      <c r="K176" s="27"/>
      <c r="L176" s="27"/>
      <c r="M176" s="54"/>
      <c r="N176" s="55"/>
      <c r="O176" s="56" t="s">
        <v>194</v>
      </c>
      <c r="P176" s="87">
        <v>1</v>
      </c>
      <c r="Q176" s="31">
        <v>26103</v>
      </c>
      <c r="R176" s="67">
        <f>Q176/30*365</f>
        <v>317586.5</v>
      </c>
      <c r="U176" s="182">
        <v>24860</v>
      </c>
      <c r="V176" s="67">
        <f>U176/30*365</f>
        <v>302463.33333333331</v>
      </c>
      <c r="W176" s="148">
        <f t="shared" si="38"/>
        <v>1243</v>
      </c>
      <c r="X176" s="139">
        <f t="shared" si="39"/>
        <v>26103</v>
      </c>
      <c r="Y176" s="139"/>
    </row>
    <row r="177" spans="2:25" x14ac:dyDescent="0.2">
      <c r="B177" s="13"/>
      <c r="C177" s="2"/>
      <c r="D177" s="36"/>
      <c r="E177" s="27"/>
      <c r="F177" s="35"/>
      <c r="G177" s="36"/>
      <c r="H177" s="27"/>
      <c r="I177" s="54"/>
      <c r="J177" s="27"/>
      <c r="K177" s="27"/>
      <c r="L177" s="27"/>
      <c r="M177" s="54"/>
      <c r="N177" s="55"/>
      <c r="O177" s="57"/>
      <c r="P177" s="87"/>
      <c r="Q177" s="62">
        <f>Q175+Q176</f>
        <v>63291</v>
      </c>
      <c r="R177" s="74">
        <f>R175+R176</f>
        <v>770040.5</v>
      </c>
      <c r="U177" s="62">
        <f>U175+U176</f>
        <v>60277</v>
      </c>
      <c r="V177" s="74">
        <f>V175+V176</f>
        <v>733370.16666666663</v>
      </c>
      <c r="Y177" s="139"/>
    </row>
    <row r="178" spans="2:25" x14ac:dyDescent="0.2">
      <c r="B178" s="87">
        <v>8</v>
      </c>
      <c r="C178" s="32">
        <v>2</v>
      </c>
      <c r="D178" s="36">
        <v>1</v>
      </c>
      <c r="E178" s="27">
        <v>0</v>
      </c>
      <c r="F178" s="35">
        <v>0</v>
      </c>
      <c r="G178" s="36">
        <v>1001</v>
      </c>
      <c r="H178" s="27">
        <v>502</v>
      </c>
      <c r="I178" s="54" t="s">
        <v>183</v>
      </c>
      <c r="J178" s="27">
        <v>1000</v>
      </c>
      <c r="K178" s="27">
        <v>1100</v>
      </c>
      <c r="L178" s="27">
        <v>1131</v>
      </c>
      <c r="M178" s="54" t="s">
        <v>182</v>
      </c>
      <c r="N178" s="55" t="s">
        <v>182</v>
      </c>
      <c r="O178" s="60" t="s">
        <v>10</v>
      </c>
      <c r="P178" s="87"/>
      <c r="Q178" s="62"/>
      <c r="R178" s="73"/>
      <c r="U178" s="62"/>
      <c r="V178" s="73"/>
      <c r="Y178" s="139"/>
    </row>
    <row r="179" spans="2:25" x14ac:dyDescent="0.2">
      <c r="B179" s="13"/>
      <c r="C179" s="2"/>
      <c r="D179" s="36"/>
      <c r="E179" s="27"/>
      <c r="F179" s="35"/>
      <c r="G179" s="36"/>
      <c r="H179" s="27"/>
      <c r="I179" s="54"/>
      <c r="J179" s="27"/>
      <c r="K179" s="27"/>
      <c r="L179" s="27"/>
      <c r="M179" s="54"/>
      <c r="N179" s="55"/>
      <c r="O179" s="56" t="s">
        <v>54</v>
      </c>
      <c r="P179" s="87">
        <v>1</v>
      </c>
      <c r="Q179" s="31">
        <v>17382</v>
      </c>
      <c r="R179" s="67">
        <f>Q179/30*365*P179</f>
        <v>211481</v>
      </c>
      <c r="U179" s="31">
        <v>16554</v>
      </c>
      <c r="V179" s="67">
        <f>+U179/30*365</f>
        <v>201406.99999999997</v>
      </c>
      <c r="W179" s="148">
        <f t="shared" ref="W179:W187" si="40">ROUND((U179*W$12),0)</f>
        <v>828</v>
      </c>
      <c r="X179" s="139">
        <f t="shared" ref="X179:X187" si="41">+W179+U179</f>
        <v>17382</v>
      </c>
      <c r="Y179" s="139"/>
    </row>
    <row r="180" spans="2:25" x14ac:dyDescent="0.2">
      <c r="B180" s="13"/>
      <c r="C180" s="2"/>
      <c r="D180" s="27"/>
      <c r="E180" s="27"/>
      <c r="F180" s="35"/>
      <c r="G180" s="36"/>
      <c r="H180" s="27"/>
      <c r="I180" s="54"/>
      <c r="J180" s="27"/>
      <c r="K180" s="27"/>
      <c r="L180" s="27"/>
      <c r="M180" s="54"/>
      <c r="N180" s="55"/>
      <c r="O180" s="57" t="s">
        <v>55</v>
      </c>
      <c r="P180" s="87">
        <v>1</v>
      </c>
      <c r="Q180" s="31">
        <v>17382</v>
      </c>
      <c r="R180" s="67">
        <f t="shared" ref="R180:R187" si="42">Q180/30*365*P180</f>
        <v>211481</v>
      </c>
      <c r="U180" s="31">
        <v>16554</v>
      </c>
      <c r="V180" s="67">
        <f t="shared" ref="V180:V187" si="43">+U180/30*365</f>
        <v>201406.99999999997</v>
      </c>
      <c r="W180" s="148">
        <f t="shared" si="40"/>
        <v>828</v>
      </c>
      <c r="X180" s="139">
        <f t="shared" si="41"/>
        <v>17382</v>
      </c>
      <c r="Y180" s="139"/>
    </row>
    <row r="181" spans="2:25" x14ac:dyDescent="0.2">
      <c r="B181" s="13"/>
      <c r="C181" s="2"/>
      <c r="D181" s="27"/>
      <c r="E181" s="27"/>
      <c r="F181" s="35"/>
      <c r="G181" s="36"/>
      <c r="H181" s="27"/>
      <c r="I181" s="54"/>
      <c r="J181" s="27"/>
      <c r="K181" s="27"/>
      <c r="L181" s="27"/>
      <c r="M181" s="54"/>
      <c r="N181" s="55"/>
      <c r="O181" s="57" t="s">
        <v>145</v>
      </c>
      <c r="P181" s="87">
        <v>1</v>
      </c>
      <c r="Q181" s="31">
        <v>17382</v>
      </c>
      <c r="R181" s="67">
        <f t="shared" si="42"/>
        <v>211481</v>
      </c>
      <c r="U181" s="31">
        <v>16554</v>
      </c>
      <c r="V181" s="67">
        <f t="shared" si="43"/>
        <v>201406.99999999997</v>
      </c>
      <c r="W181" s="148">
        <f t="shared" si="40"/>
        <v>828</v>
      </c>
      <c r="X181" s="139">
        <f t="shared" si="41"/>
        <v>17382</v>
      </c>
      <c r="Y181" s="139"/>
    </row>
    <row r="182" spans="2:25" x14ac:dyDescent="0.2">
      <c r="B182" s="13"/>
      <c r="C182" s="2"/>
      <c r="D182" s="27"/>
      <c r="E182" s="27"/>
      <c r="F182" s="35"/>
      <c r="G182" s="36"/>
      <c r="H182" s="27"/>
      <c r="I182" s="54"/>
      <c r="J182" s="27"/>
      <c r="K182" s="27"/>
      <c r="L182" s="27"/>
      <c r="M182" s="54"/>
      <c r="N182" s="55"/>
      <c r="O182" s="57" t="s">
        <v>146</v>
      </c>
      <c r="P182" s="87">
        <v>1</v>
      </c>
      <c r="Q182" s="31">
        <v>17382</v>
      </c>
      <c r="R182" s="67">
        <f t="shared" si="42"/>
        <v>211481</v>
      </c>
      <c r="U182" s="31">
        <v>16554</v>
      </c>
      <c r="V182" s="67">
        <f t="shared" si="43"/>
        <v>201406.99999999997</v>
      </c>
      <c r="W182" s="148">
        <f t="shared" si="40"/>
        <v>828</v>
      </c>
      <c r="X182" s="139">
        <f t="shared" si="41"/>
        <v>17382</v>
      </c>
      <c r="Y182" s="139"/>
    </row>
    <row r="183" spans="2:25" x14ac:dyDescent="0.2">
      <c r="B183" s="13"/>
      <c r="C183" s="2"/>
      <c r="D183" s="27"/>
      <c r="E183" s="27"/>
      <c r="F183" s="35"/>
      <c r="G183" s="36"/>
      <c r="H183" s="27"/>
      <c r="I183" s="54"/>
      <c r="J183" s="27"/>
      <c r="K183" s="27"/>
      <c r="L183" s="27"/>
      <c r="M183" s="54"/>
      <c r="N183" s="55"/>
      <c r="O183" s="57" t="s">
        <v>130</v>
      </c>
      <c r="P183" s="87">
        <v>1</v>
      </c>
      <c r="Q183" s="31">
        <v>17382</v>
      </c>
      <c r="R183" s="67">
        <f t="shared" si="42"/>
        <v>211481</v>
      </c>
      <c r="U183" s="31">
        <v>16554</v>
      </c>
      <c r="V183" s="67">
        <f t="shared" si="43"/>
        <v>201406.99999999997</v>
      </c>
      <c r="W183" s="148">
        <f t="shared" si="40"/>
        <v>828</v>
      </c>
      <c r="X183" s="139">
        <f t="shared" si="41"/>
        <v>17382</v>
      </c>
      <c r="Y183" s="139"/>
    </row>
    <row r="184" spans="2:25" x14ac:dyDescent="0.2">
      <c r="B184" s="13"/>
      <c r="C184" s="2"/>
      <c r="D184" s="27"/>
      <c r="E184" s="27"/>
      <c r="F184" s="35"/>
      <c r="G184" s="36"/>
      <c r="H184" s="27"/>
      <c r="I184" s="54"/>
      <c r="J184" s="27"/>
      <c r="K184" s="27"/>
      <c r="L184" s="27"/>
      <c r="M184" s="54"/>
      <c r="N184" s="55"/>
      <c r="O184" s="57" t="s">
        <v>84</v>
      </c>
      <c r="P184" s="87">
        <v>1</v>
      </c>
      <c r="Q184" s="31">
        <v>17382</v>
      </c>
      <c r="R184" s="67">
        <f t="shared" si="42"/>
        <v>211481</v>
      </c>
      <c r="U184" s="31">
        <v>16554</v>
      </c>
      <c r="V184" s="67">
        <f t="shared" si="43"/>
        <v>201406.99999999997</v>
      </c>
      <c r="W184" s="148">
        <f t="shared" si="40"/>
        <v>828</v>
      </c>
      <c r="X184" s="139">
        <f t="shared" si="41"/>
        <v>17382</v>
      </c>
      <c r="Y184" s="139"/>
    </row>
    <row r="185" spans="2:25" x14ac:dyDescent="0.2">
      <c r="B185" s="13"/>
      <c r="C185" s="2"/>
      <c r="D185" s="27"/>
      <c r="E185" s="27"/>
      <c r="F185" s="35"/>
      <c r="G185" s="36"/>
      <c r="H185" s="27"/>
      <c r="I185" s="54"/>
      <c r="J185" s="27"/>
      <c r="K185" s="27"/>
      <c r="L185" s="27"/>
      <c r="M185" s="54"/>
      <c r="N185" s="55"/>
      <c r="O185" s="57" t="s">
        <v>119</v>
      </c>
      <c r="P185" s="87">
        <v>1</v>
      </c>
      <c r="Q185" s="31">
        <v>13990</v>
      </c>
      <c r="R185" s="67">
        <f t="shared" si="42"/>
        <v>170211.66666666666</v>
      </c>
      <c r="U185" s="31">
        <v>13324</v>
      </c>
      <c r="V185" s="67">
        <f t="shared" si="43"/>
        <v>162108.66666666666</v>
      </c>
      <c r="W185" s="148">
        <f t="shared" si="40"/>
        <v>666</v>
      </c>
      <c r="X185" s="139">
        <f t="shared" si="41"/>
        <v>13990</v>
      </c>
      <c r="Y185" s="139"/>
    </row>
    <row r="186" spans="2:25" x14ac:dyDescent="0.2">
      <c r="B186" s="13"/>
      <c r="C186" s="2"/>
      <c r="D186" s="27"/>
      <c r="E186" s="27"/>
      <c r="F186" s="35"/>
      <c r="G186" s="36"/>
      <c r="H186" s="27"/>
      <c r="I186" s="54"/>
      <c r="J186" s="27"/>
      <c r="K186" s="27"/>
      <c r="L186" s="27"/>
      <c r="M186" s="54"/>
      <c r="N186" s="55"/>
      <c r="O186" s="57" t="s">
        <v>16</v>
      </c>
      <c r="P186" s="87">
        <v>2</v>
      </c>
      <c r="Q186" s="31">
        <v>11125</v>
      </c>
      <c r="R186" s="67">
        <f t="shared" si="42"/>
        <v>270708.33333333331</v>
      </c>
      <c r="U186" s="31">
        <v>10595</v>
      </c>
      <c r="V186" s="67">
        <f>+U186/30*365*P186</f>
        <v>257811.66666666669</v>
      </c>
      <c r="W186" s="148">
        <f t="shared" si="40"/>
        <v>530</v>
      </c>
      <c r="X186" s="139">
        <f t="shared" si="41"/>
        <v>11125</v>
      </c>
      <c r="Y186" s="139"/>
    </row>
    <row r="187" spans="2:25" x14ac:dyDescent="0.2">
      <c r="B187" s="13"/>
      <c r="C187" s="2"/>
      <c r="D187" s="27"/>
      <c r="E187" s="27"/>
      <c r="F187" s="35"/>
      <c r="G187" s="36"/>
      <c r="H187" s="27"/>
      <c r="I187" s="54"/>
      <c r="J187" s="27"/>
      <c r="K187" s="27"/>
      <c r="L187" s="27"/>
      <c r="M187" s="54"/>
      <c r="N187" s="55"/>
      <c r="O187" s="57" t="s">
        <v>11</v>
      </c>
      <c r="P187" s="87">
        <v>1</v>
      </c>
      <c r="Q187" s="31">
        <v>9039</v>
      </c>
      <c r="R187" s="67">
        <f t="shared" si="42"/>
        <v>109974.5</v>
      </c>
      <c r="U187" s="31">
        <v>8609</v>
      </c>
      <c r="V187" s="67">
        <f t="shared" si="43"/>
        <v>104742.83333333333</v>
      </c>
      <c r="W187" s="148">
        <f t="shared" si="40"/>
        <v>430</v>
      </c>
      <c r="X187" s="139">
        <f t="shared" si="41"/>
        <v>9039</v>
      </c>
      <c r="Y187" s="139"/>
    </row>
    <row r="188" spans="2:25" x14ac:dyDescent="0.2">
      <c r="B188" s="13"/>
      <c r="C188" s="2"/>
      <c r="D188" s="27"/>
      <c r="E188" s="27"/>
      <c r="F188" s="35"/>
      <c r="G188" s="36"/>
      <c r="H188" s="27"/>
      <c r="I188" s="54"/>
      <c r="J188" s="27"/>
      <c r="K188" s="27"/>
      <c r="L188" s="27"/>
      <c r="M188" s="54"/>
      <c r="N188" s="55"/>
      <c r="O188" s="57"/>
      <c r="P188" s="87"/>
      <c r="Q188" s="62">
        <f>Q179+Q180+Q181+Q182+Q183+Q185+Q184+Q187+(Q186*P186)</f>
        <v>149571</v>
      </c>
      <c r="R188" s="74">
        <f>SUM(R179:R187)</f>
        <v>1819780.5</v>
      </c>
      <c r="U188" s="62">
        <f>U179+U180+U181+U182+U183+U185+U184+U187+(U186*T186)</f>
        <v>121257</v>
      </c>
      <c r="V188" s="74">
        <f>V179+V180+V181+V182+V183+V184+V185+V186+V187</f>
        <v>1733105.1666666665</v>
      </c>
      <c r="Y188" s="139"/>
    </row>
    <row r="189" spans="2:25" x14ac:dyDescent="0.2">
      <c r="B189" s="13"/>
      <c r="C189" s="2"/>
      <c r="D189" s="27"/>
      <c r="E189" s="27"/>
      <c r="F189" s="35"/>
      <c r="G189" s="36"/>
      <c r="H189" s="27"/>
      <c r="I189" s="54"/>
      <c r="J189" s="27"/>
      <c r="K189" s="27"/>
      <c r="L189" s="27"/>
      <c r="M189" s="54"/>
      <c r="N189" s="55"/>
      <c r="O189" s="57"/>
      <c r="P189" s="87"/>
      <c r="Q189" s="62"/>
      <c r="R189" s="74"/>
      <c r="U189" s="62"/>
      <c r="V189" s="74"/>
      <c r="Y189" s="139"/>
    </row>
    <row r="190" spans="2:25" x14ac:dyDescent="0.2">
      <c r="B190" s="13">
        <v>8</v>
      </c>
      <c r="C190" s="2">
        <v>2</v>
      </c>
      <c r="D190" s="27">
        <v>1</v>
      </c>
      <c r="E190" s="27">
        <v>0</v>
      </c>
      <c r="F190" s="35">
        <v>0</v>
      </c>
      <c r="G190" s="36">
        <v>1001</v>
      </c>
      <c r="H190" s="27">
        <v>502</v>
      </c>
      <c r="I190" s="54" t="s">
        <v>183</v>
      </c>
      <c r="J190" s="27">
        <v>1000</v>
      </c>
      <c r="K190" s="27">
        <v>1300</v>
      </c>
      <c r="L190" s="27">
        <v>1342</v>
      </c>
      <c r="M190" s="54" t="s">
        <v>182</v>
      </c>
      <c r="N190" s="55" t="s">
        <v>182</v>
      </c>
      <c r="O190" s="153" t="s">
        <v>238</v>
      </c>
      <c r="P190" s="6"/>
      <c r="Q190" s="62">
        <v>12000</v>
      </c>
      <c r="R190" s="74">
        <f>+Q190/30*365</f>
        <v>146000</v>
      </c>
      <c r="U190" s="62"/>
      <c r="V190" s="74"/>
      <c r="Y190" s="139"/>
    </row>
    <row r="191" spans="2:25" x14ac:dyDescent="0.2">
      <c r="B191" s="13"/>
      <c r="C191" s="2"/>
      <c r="D191" s="27"/>
      <c r="E191" s="27"/>
      <c r="F191" s="35"/>
      <c r="G191" s="36"/>
      <c r="H191" s="27"/>
      <c r="I191" s="54"/>
      <c r="J191" s="27"/>
      <c r="K191" s="27"/>
      <c r="L191" s="27"/>
      <c r="M191" s="54"/>
      <c r="N191" s="55"/>
      <c r="O191" s="57"/>
      <c r="P191" s="87"/>
      <c r="Q191" s="62"/>
      <c r="R191" s="74"/>
      <c r="U191" s="62"/>
      <c r="V191" s="74"/>
      <c r="Y191" s="139"/>
    </row>
    <row r="192" spans="2:25" x14ac:dyDescent="0.2">
      <c r="B192" s="13">
        <v>8</v>
      </c>
      <c r="C192" s="2">
        <v>2</v>
      </c>
      <c r="D192" s="27">
        <v>1</v>
      </c>
      <c r="E192" s="27">
        <v>0</v>
      </c>
      <c r="F192" s="35">
        <v>0</v>
      </c>
      <c r="G192" s="36">
        <v>1001</v>
      </c>
      <c r="H192" s="27">
        <v>502</v>
      </c>
      <c r="I192" s="54" t="s">
        <v>183</v>
      </c>
      <c r="J192" s="27">
        <v>1000</v>
      </c>
      <c r="K192" s="27">
        <v>1300</v>
      </c>
      <c r="L192" s="27">
        <v>1323</v>
      </c>
      <c r="M192" s="54" t="s">
        <v>182</v>
      </c>
      <c r="N192" s="55" t="s">
        <v>182</v>
      </c>
      <c r="O192" s="60" t="s">
        <v>70</v>
      </c>
      <c r="P192" s="87"/>
      <c r="Q192" s="31"/>
      <c r="R192" s="73"/>
      <c r="U192" s="31"/>
      <c r="V192" s="73"/>
      <c r="Y192" s="139"/>
    </row>
    <row r="193" spans="2:25" x14ac:dyDescent="0.2">
      <c r="B193" s="13"/>
      <c r="C193" s="2"/>
      <c r="D193" s="27"/>
      <c r="E193" s="27"/>
      <c r="F193" s="35"/>
      <c r="G193" s="36"/>
      <c r="H193" s="27"/>
      <c r="I193" s="54"/>
      <c r="J193" s="27"/>
      <c r="K193" s="27"/>
      <c r="L193" s="27"/>
      <c r="M193" s="54"/>
      <c r="N193" s="55"/>
      <c r="O193" s="79" t="s">
        <v>39</v>
      </c>
      <c r="P193" s="6">
        <f>SUM(P175:P176)</f>
        <v>2</v>
      </c>
      <c r="Q193" s="31"/>
      <c r="R193" s="67">
        <f>Q177/30*31</f>
        <v>65400.7</v>
      </c>
      <c r="U193" s="31"/>
      <c r="V193" s="67">
        <f>U177/30*31</f>
        <v>62286.233333333337</v>
      </c>
      <c r="Y193" s="139"/>
    </row>
    <row r="194" spans="2:25" x14ac:dyDescent="0.2">
      <c r="B194" s="13"/>
      <c r="C194" s="2"/>
      <c r="D194" s="27"/>
      <c r="E194" s="27"/>
      <c r="F194" s="35"/>
      <c r="G194" s="36"/>
      <c r="H194" s="27"/>
      <c r="I194" s="54"/>
      <c r="J194" s="27"/>
      <c r="K194" s="27"/>
      <c r="L194" s="27"/>
      <c r="M194" s="54"/>
      <c r="N194" s="55"/>
      <c r="O194" s="79" t="s">
        <v>12</v>
      </c>
      <c r="P194" s="6">
        <f>SUM(P179:P187)</f>
        <v>10</v>
      </c>
      <c r="Q194" s="31"/>
      <c r="R194" s="67">
        <f>Q188/30*31</f>
        <v>154556.69999999998</v>
      </c>
      <c r="U194" s="31"/>
      <c r="V194" s="67">
        <f>U188/30*31</f>
        <v>125298.90000000001</v>
      </c>
      <c r="Y194" s="139"/>
    </row>
    <row r="195" spans="2:25" x14ac:dyDescent="0.2">
      <c r="B195" s="13"/>
      <c r="C195" s="2"/>
      <c r="D195" s="27"/>
      <c r="E195" s="27"/>
      <c r="F195" s="35"/>
      <c r="G195" s="36"/>
      <c r="H195" s="27"/>
      <c r="I195" s="54"/>
      <c r="J195" s="27"/>
      <c r="K195" s="27"/>
      <c r="L195" s="27"/>
      <c r="M195" s="54"/>
      <c r="N195" s="55"/>
      <c r="O195" s="57"/>
      <c r="P195" s="6"/>
      <c r="Q195" s="31"/>
      <c r="R195" s="74">
        <f>R193+R194</f>
        <v>219957.39999999997</v>
      </c>
      <c r="U195" s="31"/>
      <c r="V195" s="74">
        <f>V193+V194</f>
        <v>187585.13333333336</v>
      </c>
      <c r="Y195" s="139"/>
    </row>
    <row r="196" spans="2:25" x14ac:dyDescent="0.2">
      <c r="B196" s="13">
        <v>8</v>
      </c>
      <c r="C196" s="2">
        <v>2</v>
      </c>
      <c r="D196" s="27">
        <v>1</v>
      </c>
      <c r="E196" s="27">
        <v>0</v>
      </c>
      <c r="F196" s="35">
        <v>0</v>
      </c>
      <c r="G196" s="36">
        <v>1001</v>
      </c>
      <c r="H196" s="27">
        <v>502</v>
      </c>
      <c r="I196" s="54" t="s">
        <v>183</v>
      </c>
      <c r="J196" s="27">
        <v>1000</v>
      </c>
      <c r="K196" s="27">
        <v>1300</v>
      </c>
      <c r="L196" s="27">
        <v>1321</v>
      </c>
      <c r="M196" s="54" t="s">
        <v>182</v>
      </c>
      <c r="N196" s="55" t="s">
        <v>182</v>
      </c>
      <c r="O196" s="60" t="s">
        <v>166</v>
      </c>
      <c r="P196" s="6"/>
      <c r="Q196" s="3"/>
      <c r="R196" s="73"/>
      <c r="U196" s="3"/>
      <c r="V196" s="73"/>
      <c r="Y196" s="139"/>
    </row>
    <row r="197" spans="2:25" x14ac:dyDescent="0.2">
      <c r="B197" s="13"/>
      <c r="C197" s="2"/>
      <c r="D197" s="27"/>
      <c r="E197" s="27"/>
      <c r="F197" s="35"/>
      <c r="G197" s="36"/>
      <c r="H197" s="27"/>
      <c r="I197" s="54"/>
      <c r="J197" s="27"/>
      <c r="K197" s="27"/>
      <c r="L197" s="27"/>
      <c r="M197" s="54"/>
      <c r="N197" s="55"/>
      <c r="O197" s="56" t="s">
        <v>39</v>
      </c>
      <c r="P197" s="6">
        <v>2</v>
      </c>
      <c r="Q197" s="3"/>
      <c r="R197" s="67">
        <f>Q177/30*20*30%</f>
        <v>12658.199999999999</v>
      </c>
      <c r="U197" s="3"/>
      <c r="V197" s="67">
        <f>U177/30*20*30%</f>
        <v>12055.4</v>
      </c>
      <c r="Y197" s="139"/>
    </row>
    <row r="198" spans="2:25" x14ac:dyDescent="0.2">
      <c r="B198" s="13"/>
      <c r="C198" s="2"/>
      <c r="D198" s="27"/>
      <c r="E198" s="27"/>
      <c r="F198" s="35"/>
      <c r="G198" s="36"/>
      <c r="H198" s="27"/>
      <c r="I198" s="54"/>
      <c r="J198" s="27"/>
      <c r="K198" s="27"/>
      <c r="L198" s="27"/>
      <c r="M198" s="54"/>
      <c r="N198" s="55"/>
      <c r="O198" s="57" t="s">
        <v>40</v>
      </c>
      <c r="P198" s="6">
        <v>10</v>
      </c>
      <c r="Q198" s="3"/>
      <c r="R198" s="67">
        <f>Q188/30*20*30%</f>
        <v>29914.199999999997</v>
      </c>
      <c r="U198" s="3"/>
      <c r="V198" s="67">
        <f>U188/30*20*30%</f>
        <v>24251.399999999998</v>
      </c>
      <c r="Y198" s="139"/>
    </row>
    <row r="199" spans="2:25" x14ac:dyDescent="0.2">
      <c r="B199" s="13"/>
      <c r="C199" s="2"/>
      <c r="D199" s="27"/>
      <c r="E199" s="27"/>
      <c r="F199" s="35"/>
      <c r="G199" s="36"/>
      <c r="H199" s="27"/>
      <c r="I199" s="54"/>
      <c r="J199" s="27"/>
      <c r="K199" s="27"/>
      <c r="L199" s="27"/>
      <c r="M199" s="54"/>
      <c r="N199" s="55"/>
      <c r="O199" s="57"/>
      <c r="P199" s="6"/>
      <c r="Q199" s="3"/>
      <c r="R199" s="74">
        <f>R197+R198</f>
        <v>42572.399999999994</v>
      </c>
      <c r="U199" s="3"/>
      <c r="V199" s="74">
        <f>V197+V198</f>
        <v>36306.799999999996</v>
      </c>
      <c r="Y199" s="139"/>
    </row>
    <row r="200" spans="2:25" x14ac:dyDescent="0.2">
      <c r="B200" s="13" t="s">
        <v>118</v>
      </c>
      <c r="C200" s="2" t="s">
        <v>118</v>
      </c>
      <c r="D200" s="27" t="s">
        <v>118</v>
      </c>
      <c r="E200" s="27" t="s">
        <v>118</v>
      </c>
      <c r="F200" s="35" t="s">
        <v>118</v>
      </c>
      <c r="G200" s="36"/>
      <c r="H200" s="27"/>
      <c r="I200" s="54"/>
      <c r="J200" s="27"/>
      <c r="K200" s="27"/>
      <c r="L200" s="27"/>
      <c r="M200" s="54"/>
      <c r="N200" s="55"/>
      <c r="O200" s="60" t="s">
        <v>118</v>
      </c>
      <c r="P200" s="6"/>
      <c r="Q200" s="3"/>
      <c r="R200" s="73"/>
      <c r="U200" s="3"/>
      <c r="V200" s="73"/>
      <c r="Y200" s="139"/>
    </row>
    <row r="201" spans="2:25" x14ac:dyDescent="0.2">
      <c r="B201" s="13"/>
      <c r="C201" s="2"/>
      <c r="D201" s="27"/>
      <c r="E201" s="27"/>
      <c r="F201" s="35"/>
      <c r="G201" s="36"/>
      <c r="H201" s="27"/>
      <c r="I201" s="54"/>
      <c r="J201" s="27"/>
      <c r="K201" s="27"/>
      <c r="L201" s="27"/>
      <c r="M201" s="54"/>
      <c r="N201" s="55"/>
      <c r="O201" s="57" t="s">
        <v>118</v>
      </c>
      <c r="P201" s="6" t="s">
        <v>118</v>
      </c>
      <c r="Q201" s="3"/>
      <c r="R201" s="73"/>
      <c r="U201" s="3"/>
      <c r="V201" s="73"/>
      <c r="Y201" s="139"/>
    </row>
    <row r="202" spans="2:25" x14ac:dyDescent="0.2">
      <c r="B202" s="13"/>
      <c r="C202" s="2"/>
      <c r="D202" s="27"/>
      <c r="E202" s="27"/>
      <c r="F202" s="35"/>
      <c r="G202" s="36"/>
      <c r="H202" s="27"/>
      <c r="I202" s="54"/>
      <c r="J202" s="27"/>
      <c r="K202" s="27"/>
      <c r="L202" s="27"/>
      <c r="M202" s="54"/>
      <c r="N202" s="55"/>
      <c r="O202" s="57" t="s">
        <v>118</v>
      </c>
      <c r="P202" s="6" t="s">
        <v>118</v>
      </c>
      <c r="Q202" s="3"/>
      <c r="R202" s="73"/>
      <c r="U202" s="3"/>
      <c r="V202" s="73"/>
      <c r="Y202" s="139"/>
    </row>
    <row r="203" spans="2:25" ht="13.5" thickBot="1" x14ac:dyDescent="0.25">
      <c r="B203" s="13"/>
      <c r="C203" s="2"/>
      <c r="D203" s="27"/>
      <c r="E203" s="27"/>
      <c r="F203" s="35"/>
      <c r="G203" s="36"/>
      <c r="H203" s="27"/>
      <c r="I203" s="54"/>
      <c r="J203" s="27"/>
      <c r="K203" s="27"/>
      <c r="L203" s="27"/>
      <c r="M203" s="54"/>
      <c r="N203" s="55"/>
      <c r="O203" s="57"/>
      <c r="P203" s="6"/>
      <c r="Q203" s="3"/>
      <c r="R203" s="108"/>
      <c r="U203" s="3"/>
      <c r="V203" s="108"/>
      <c r="Y203" s="139"/>
    </row>
    <row r="204" spans="2:25" ht="13.5" thickBot="1" x14ac:dyDescent="0.25">
      <c r="B204" s="19"/>
      <c r="C204" s="127"/>
      <c r="D204" s="109"/>
      <c r="E204" s="109"/>
      <c r="F204" s="110"/>
      <c r="G204" s="111"/>
      <c r="H204" s="109"/>
      <c r="I204" s="112"/>
      <c r="J204" s="109"/>
      <c r="K204" s="109"/>
      <c r="L204" s="109"/>
      <c r="M204" s="112"/>
      <c r="N204" s="113"/>
      <c r="O204" s="70" t="s">
        <v>47</v>
      </c>
      <c r="P204" s="22">
        <f>P198+P197</f>
        <v>12</v>
      </c>
      <c r="Q204" s="23">
        <f>Q177+Q188+Q190</f>
        <v>224862</v>
      </c>
      <c r="R204" s="72">
        <f>R177+R188+R195+R199+R190</f>
        <v>2998350.8</v>
      </c>
      <c r="U204" s="23">
        <f>U177+U188</f>
        <v>181534</v>
      </c>
      <c r="V204" s="72">
        <f>V177+V188+V195+V199</f>
        <v>2690367.2666666661</v>
      </c>
      <c r="Y204" s="139"/>
    </row>
    <row r="205" spans="2:25" ht="12" x14ac:dyDescent="0.2">
      <c r="B205" s="87"/>
      <c r="C205" s="32"/>
      <c r="D205" s="27"/>
      <c r="E205" s="27"/>
      <c r="F205" s="35"/>
      <c r="G205" s="36"/>
      <c r="H205" s="27"/>
      <c r="I205" s="54"/>
      <c r="J205" s="27"/>
      <c r="K205" s="27"/>
      <c r="L205" s="27"/>
      <c r="M205" s="54"/>
      <c r="N205" s="55"/>
      <c r="O205" s="58" t="s">
        <v>22</v>
      </c>
      <c r="P205" s="16"/>
      <c r="Q205" s="31"/>
      <c r="R205" s="8"/>
      <c r="U205" s="31"/>
      <c r="V205" s="8"/>
      <c r="Y205" s="139"/>
    </row>
    <row r="206" spans="2:25" x14ac:dyDescent="0.2">
      <c r="B206" s="87">
        <v>8</v>
      </c>
      <c r="C206" s="32">
        <v>2</v>
      </c>
      <c r="D206" s="27">
        <v>1</v>
      </c>
      <c r="E206" s="27">
        <v>0</v>
      </c>
      <c r="F206" s="35">
        <v>0</v>
      </c>
      <c r="G206" s="36">
        <v>1001</v>
      </c>
      <c r="H206" s="27">
        <v>502</v>
      </c>
      <c r="I206" s="54" t="s">
        <v>187</v>
      </c>
      <c r="J206" s="27">
        <v>1000</v>
      </c>
      <c r="K206" s="27">
        <v>1100</v>
      </c>
      <c r="L206" s="27">
        <v>1121</v>
      </c>
      <c r="M206" s="54" t="s">
        <v>182</v>
      </c>
      <c r="N206" s="55" t="s">
        <v>182</v>
      </c>
      <c r="O206" s="78" t="s">
        <v>8</v>
      </c>
      <c r="P206" s="16"/>
      <c r="Q206" s="62"/>
      <c r="R206" s="73"/>
      <c r="U206" s="62"/>
      <c r="V206" s="73"/>
      <c r="Y206" s="139"/>
    </row>
    <row r="207" spans="2:25" x14ac:dyDescent="0.2">
      <c r="B207" s="87"/>
      <c r="C207" s="32"/>
      <c r="D207" s="27"/>
      <c r="E207" s="27"/>
      <c r="F207" s="35"/>
      <c r="G207" s="36"/>
      <c r="H207" s="27"/>
      <c r="I207" s="54"/>
      <c r="J207" s="27"/>
      <c r="K207" s="27"/>
      <c r="L207" s="27"/>
      <c r="M207" s="54"/>
      <c r="N207" s="55"/>
      <c r="O207" s="80" t="s">
        <v>21</v>
      </c>
      <c r="P207" s="2">
        <v>1</v>
      </c>
      <c r="Q207" s="62">
        <v>26103</v>
      </c>
      <c r="R207" s="74">
        <f>Q207/30*365</f>
        <v>317586.5</v>
      </c>
      <c r="U207" s="192">
        <v>24860</v>
      </c>
      <c r="V207" s="74">
        <f>U207/30*365</f>
        <v>302463.33333333331</v>
      </c>
      <c r="W207" s="148">
        <f t="shared" ref="W207" si="44">ROUND((U207*W$12),0)</f>
        <v>1243</v>
      </c>
      <c r="X207" s="139">
        <f t="shared" ref="X207" si="45">+W207+U207</f>
        <v>26103</v>
      </c>
      <c r="Y207" s="139"/>
    </row>
    <row r="208" spans="2:25" x14ac:dyDescent="0.2">
      <c r="B208" s="87"/>
      <c r="C208" s="32"/>
      <c r="D208" s="27"/>
      <c r="E208" s="27"/>
      <c r="F208" s="35"/>
      <c r="G208" s="36"/>
      <c r="H208" s="27"/>
      <c r="I208" s="54"/>
      <c r="J208" s="27"/>
      <c r="K208" s="27"/>
      <c r="L208" s="27"/>
      <c r="M208" s="54"/>
      <c r="N208" s="55"/>
      <c r="O208" s="79"/>
      <c r="P208" s="2"/>
      <c r="Q208" s="31"/>
      <c r="R208" s="73"/>
      <c r="U208" s="31"/>
      <c r="V208" s="73"/>
      <c r="Y208" s="139"/>
    </row>
    <row r="209" spans="2:25" x14ac:dyDescent="0.2">
      <c r="B209" s="87">
        <v>8</v>
      </c>
      <c r="C209" s="32">
        <v>2</v>
      </c>
      <c r="D209" s="27">
        <v>1</v>
      </c>
      <c r="E209" s="27">
        <v>0</v>
      </c>
      <c r="F209" s="35">
        <v>0</v>
      </c>
      <c r="G209" s="36">
        <v>1001</v>
      </c>
      <c r="H209" s="27">
        <v>502</v>
      </c>
      <c r="I209" s="54" t="s">
        <v>187</v>
      </c>
      <c r="J209" s="27">
        <v>1000</v>
      </c>
      <c r="K209" s="27">
        <v>1100</v>
      </c>
      <c r="L209" s="27">
        <v>1131</v>
      </c>
      <c r="M209" s="54" t="s">
        <v>182</v>
      </c>
      <c r="N209" s="55" t="s">
        <v>182</v>
      </c>
      <c r="O209" s="78" t="s">
        <v>10</v>
      </c>
      <c r="P209" s="2"/>
      <c r="Q209" s="62"/>
      <c r="R209" s="73"/>
      <c r="U209" s="62"/>
      <c r="V209" s="73"/>
      <c r="Y209" s="139"/>
    </row>
    <row r="210" spans="2:25" x14ac:dyDescent="0.2">
      <c r="B210" s="87"/>
      <c r="C210" s="32"/>
      <c r="D210" s="27"/>
      <c r="E210" s="27"/>
      <c r="F210" s="35"/>
      <c r="G210" s="36"/>
      <c r="H210" s="27"/>
      <c r="I210" s="54"/>
      <c r="J210" s="27"/>
      <c r="K210" s="27"/>
      <c r="L210" s="27"/>
      <c r="M210" s="54"/>
      <c r="N210" s="55"/>
      <c r="O210" s="80" t="s">
        <v>23</v>
      </c>
      <c r="P210" s="2">
        <v>1</v>
      </c>
      <c r="Q210" s="31">
        <v>11601</v>
      </c>
      <c r="R210" s="67">
        <f>Q210/30*365*P210</f>
        <v>141145.5</v>
      </c>
      <c r="U210" s="31">
        <v>11049</v>
      </c>
      <c r="V210" s="67">
        <f>+U210/30*365*P210</f>
        <v>134429.5</v>
      </c>
      <c r="W210" s="148">
        <f t="shared" ref="W210:W219" si="46">ROUND((U210*W$12),0)</f>
        <v>552</v>
      </c>
      <c r="X210" s="139">
        <f t="shared" ref="X210:X219" si="47">+W210+U210</f>
        <v>11601</v>
      </c>
      <c r="Y210" s="139"/>
    </row>
    <row r="211" spans="2:25" x14ac:dyDescent="0.2">
      <c r="B211" s="87"/>
      <c r="C211" s="32"/>
      <c r="D211" s="27"/>
      <c r="E211" s="27"/>
      <c r="F211" s="35"/>
      <c r="G211" s="36"/>
      <c r="H211" s="27"/>
      <c r="I211" s="54"/>
      <c r="J211" s="27"/>
      <c r="K211" s="27"/>
      <c r="L211" s="27"/>
      <c r="M211" s="54"/>
      <c r="N211" s="55"/>
      <c r="O211" s="79" t="s">
        <v>24</v>
      </c>
      <c r="P211" s="2">
        <v>1</v>
      </c>
      <c r="Q211" s="31">
        <v>11601</v>
      </c>
      <c r="R211" s="67">
        <f t="shared" ref="R211:R219" si="48">Q211/30*365*P211</f>
        <v>141145.5</v>
      </c>
      <c r="U211" s="31">
        <v>11049</v>
      </c>
      <c r="V211" s="67">
        <f t="shared" ref="V211:V219" si="49">+U211/30*365*P211</f>
        <v>134429.5</v>
      </c>
      <c r="W211" s="148">
        <f t="shared" si="46"/>
        <v>552</v>
      </c>
      <c r="X211" s="139">
        <f t="shared" si="47"/>
        <v>11601</v>
      </c>
      <c r="Y211" s="139"/>
    </row>
    <row r="212" spans="2:25" x14ac:dyDescent="0.2">
      <c r="B212" s="87"/>
      <c r="C212" s="32"/>
      <c r="D212" s="27"/>
      <c r="E212" s="27"/>
      <c r="F212" s="35"/>
      <c r="G212" s="36"/>
      <c r="H212" s="27"/>
      <c r="I212" s="54"/>
      <c r="J212" s="27"/>
      <c r="K212" s="27"/>
      <c r="L212" s="27"/>
      <c r="M212" s="54"/>
      <c r="N212" s="55"/>
      <c r="O212" s="79" t="s">
        <v>25</v>
      </c>
      <c r="P212" s="2">
        <v>1</v>
      </c>
      <c r="Q212" s="31">
        <v>11601</v>
      </c>
      <c r="R212" s="67">
        <f t="shared" si="48"/>
        <v>141145.5</v>
      </c>
      <c r="U212" s="31">
        <v>11049</v>
      </c>
      <c r="V212" s="67">
        <f t="shared" si="49"/>
        <v>134429.5</v>
      </c>
      <c r="W212" s="148">
        <f t="shared" si="46"/>
        <v>552</v>
      </c>
      <c r="X212" s="139">
        <f t="shared" si="47"/>
        <v>11601</v>
      </c>
      <c r="Y212" s="139"/>
    </row>
    <row r="213" spans="2:25" x14ac:dyDescent="0.2">
      <c r="B213" s="87"/>
      <c r="C213" s="32"/>
      <c r="D213" s="27"/>
      <c r="E213" s="27"/>
      <c r="F213" s="35"/>
      <c r="G213" s="36"/>
      <c r="H213" s="27"/>
      <c r="I213" s="54"/>
      <c r="J213" s="27"/>
      <c r="K213" s="27"/>
      <c r="L213" s="27"/>
      <c r="M213" s="54"/>
      <c r="N213" s="55"/>
      <c r="O213" s="79" t="s">
        <v>144</v>
      </c>
      <c r="P213" s="2">
        <v>1</v>
      </c>
      <c r="Q213" s="31">
        <v>7908</v>
      </c>
      <c r="R213" s="67">
        <f t="shared" si="48"/>
        <v>96214.000000000015</v>
      </c>
      <c r="U213" s="31">
        <v>7531</v>
      </c>
      <c r="V213" s="67">
        <f t="shared" si="49"/>
        <v>91627.166666666672</v>
      </c>
      <c r="W213" s="148">
        <f t="shared" si="46"/>
        <v>377</v>
      </c>
      <c r="X213" s="139">
        <f t="shared" si="47"/>
        <v>7908</v>
      </c>
      <c r="Y213" s="139"/>
    </row>
    <row r="214" spans="2:25" x14ac:dyDescent="0.2">
      <c r="B214" s="87"/>
      <c r="C214" s="32"/>
      <c r="D214" s="27"/>
      <c r="E214" s="27"/>
      <c r="F214" s="35"/>
      <c r="G214" s="36"/>
      <c r="H214" s="27"/>
      <c r="I214" s="54"/>
      <c r="J214" s="27"/>
      <c r="K214" s="27"/>
      <c r="L214" s="27"/>
      <c r="M214" s="54"/>
      <c r="N214" s="55"/>
      <c r="O214" s="80" t="s">
        <v>367</v>
      </c>
      <c r="P214" s="2">
        <v>2</v>
      </c>
      <c r="Q214" s="31">
        <v>6571</v>
      </c>
      <c r="R214" s="67">
        <f t="shared" si="48"/>
        <v>159894.33333333334</v>
      </c>
      <c r="U214" s="31">
        <v>6258</v>
      </c>
      <c r="V214" s="67">
        <f t="shared" si="49"/>
        <v>152278</v>
      </c>
      <c r="W214" s="148">
        <f t="shared" si="46"/>
        <v>313</v>
      </c>
      <c r="X214" s="139">
        <f t="shared" si="47"/>
        <v>6571</v>
      </c>
      <c r="Y214" s="139"/>
    </row>
    <row r="215" spans="2:25" x14ac:dyDescent="0.2">
      <c r="B215" s="87"/>
      <c r="C215" s="32"/>
      <c r="D215" s="27"/>
      <c r="E215" s="27"/>
      <c r="F215" s="35"/>
      <c r="G215" s="36"/>
      <c r="H215" s="27"/>
      <c r="I215" s="54"/>
      <c r="J215" s="27"/>
      <c r="K215" s="27"/>
      <c r="L215" s="27"/>
      <c r="M215" s="54"/>
      <c r="N215" s="55"/>
      <c r="O215" s="80" t="s">
        <v>266</v>
      </c>
      <c r="P215" s="2">
        <v>4</v>
      </c>
      <c r="Q215" s="31">
        <v>9193</v>
      </c>
      <c r="R215" s="67">
        <f t="shared" si="48"/>
        <v>447392.66666666669</v>
      </c>
      <c r="U215" s="31">
        <v>8755</v>
      </c>
      <c r="V215" s="67">
        <f t="shared" si="49"/>
        <v>426076.66666666663</v>
      </c>
      <c r="W215" s="148">
        <f t="shared" si="46"/>
        <v>438</v>
      </c>
      <c r="X215" s="139">
        <f t="shared" si="47"/>
        <v>9193</v>
      </c>
      <c r="Y215" s="139"/>
    </row>
    <row r="216" spans="2:25" x14ac:dyDescent="0.2">
      <c r="B216" s="87"/>
      <c r="C216" s="32"/>
      <c r="D216" s="27"/>
      <c r="E216" s="27"/>
      <c r="F216" s="35"/>
      <c r="G216" s="36"/>
      <c r="H216" s="27"/>
      <c r="I216" s="54"/>
      <c r="J216" s="27"/>
      <c r="K216" s="27"/>
      <c r="L216" s="27"/>
      <c r="M216" s="54"/>
      <c r="N216" s="55"/>
      <c r="O216" s="80" t="s">
        <v>267</v>
      </c>
      <c r="P216" s="2">
        <v>1</v>
      </c>
      <c r="Q216" s="31">
        <v>7543</v>
      </c>
      <c r="R216" s="67">
        <f t="shared" si="48"/>
        <v>91773.166666666672</v>
      </c>
      <c r="U216" s="31">
        <v>7184</v>
      </c>
      <c r="V216" s="67">
        <f t="shared" si="49"/>
        <v>87405.333333333328</v>
      </c>
      <c r="W216" s="148">
        <f t="shared" si="46"/>
        <v>359</v>
      </c>
      <c r="X216" s="139">
        <f t="shared" si="47"/>
        <v>7543</v>
      </c>
      <c r="Y216" s="139"/>
    </row>
    <row r="217" spans="2:25" x14ac:dyDescent="0.2">
      <c r="B217" s="87"/>
      <c r="C217" s="32"/>
      <c r="D217" s="27"/>
      <c r="E217" s="27"/>
      <c r="F217" s="35"/>
      <c r="G217" s="36"/>
      <c r="H217" s="27"/>
      <c r="I217" s="54"/>
      <c r="J217" s="27"/>
      <c r="K217" s="27"/>
      <c r="L217" s="27"/>
      <c r="M217" s="54"/>
      <c r="N217" s="55"/>
      <c r="O217" s="80" t="s">
        <v>268</v>
      </c>
      <c r="P217" s="2">
        <v>1</v>
      </c>
      <c r="Q217" s="31">
        <v>7543</v>
      </c>
      <c r="R217" s="67">
        <f t="shared" si="48"/>
        <v>91773.166666666672</v>
      </c>
      <c r="U217" s="31">
        <v>7184</v>
      </c>
      <c r="V217" s="67">
        <f t="shared" si="49"/>
        <v>87405.333333333328</v>
      </c>
      <c r="W217" s="148">
        <f t="shared" si="46"/>
        <v>359</v>
      </c>
      <c r="X217" s="139">
        <f t="shared" si="47"/>
        <v>7543</v>
      </c>
      <c r="Y217" s="139"/>
    </row>
    <row r="218" spans="2:25" x14ac:dyDescent="0.2">
      <c r="B218" s="87"/>
      <c r="C218" s="32"/>
      <c r="D218" s="27"/>
      <c r="E218" s="27"/>
      <c r="F218" s="35"/>
      <c r="G218" s="36"/>
      <c r="H218" s="27"/>
      <c r="I218" s="54"/>
      <c r="J218" s="27"/>
      <c r="K218" s="27"/>
      <c r="L218" s="27"/>
      <c r="M218" s="54"/>
      <c r="N218" s="55"/>
      <c r="O218" s="80" t="s">
        <v>126</v>
      </c>
      <c r="P218" s="2">
        <v>1</v>
      </c>
      <c r="Q218" s="31">
        <v>7543</v>
      </c>
      <c r="R218" s="67">
        <f t="shared" si="48"/>
        <v>91773.166666666672</v>
      </c>
      <c r="U218" s="31">
        <v>7184</v>
      </c>
      <c r="V218" s="67">
        <f t="shared" si="49"/>
        <v>87405.333333333328</v>
      </c>
      <c r="W218" s="148">
        <f t="shared" si="46"/>
        <v>359</v>
      </c>
      <c r="X218" s="139">
        <f t="shared" si="47"/>
        <v>7543</v>
      </c>
      <c r="Y218" s="139"/>
    </row>
    <row r="219" spans="2:25" x14ac:dyDescent="0.2">
      <c r="B219" s="87"/>
      <c r="C219" s="32"/>
      <c r="D219" s="27"/>
      <c r="E219" s="27"/>
      <c r="F219" s="35"/>
      <c r="G219" s="36"/>
      <c r="H219" s="27"/>
      <c r="I219" s="54"/>
      <c r="J219" s="27"/>
      <c r="K219" s="27"/>
      <c r="L219" s="27"/>
      <c r="M219" s="54"/>
      <c r="N219" s="55"/>
      <c r="O219" s="79" t="s">
        <v>57</v>
      </c>
      <c r="P219" s="2">
        <v>1</v>
      </c>
      <c r="Q219" s="31">
        <v>2129</v>
      </c>
      <c r="R219" s="67">
        <f t="shared" si="48"/>
        <v>25902.833333333336</v>
      </c>
      <c r="U219" s="31">
        <v>2028</v>
      </c>
      <c r="V219" s="67">
        <f t="shared" si="49"/>
        <v>24673.999999999996</v>
      </c>
      <c r="W219" s="148">
        <f t="shared" si="46"/>
        <v>101</v>
      </c>
      <c r="X219" s="139">
        <f t="shared" si="47"/>
        <v>2129</v>
      </c>
      <c r="Y219" s="139"/>
    </row>
    <row r="220" spans="2:25" x14ac:dyDescent="0.2">
      <c r="B220" s="87"/>
      <c r="C220" s="32"/>
      <c r="D220" s="27"/>
      <c r="E220" s="27"/>
      <c r="F220" s="35"/>
      <c r="G220" s="36"/>
      <c r="H220" s="27"/>
      <c r="I220" s="54"/>
      <c r="J220" s="27"/>
      <c r="K220" s="27"/>
      <c r="L220" s="27"/>
      <c r="M220" s="54"/>
      <c r="N220" s="55"/>
      <c r="O220" s="79"/>
      <c r="P220" s="2"/>
      <c r="Q220" s="62">
        <f>SUM(Q210*P210)+(Q211*P211)+(Q212*P212)+(Q215*P215)+(Q216*P216)+(Q213*P213)+(Q219*P219)+Q217+Q218+Q214*P214</f>
        <v>117383</v>
      </c>
      <c r="R220" s="74">
        <f>SUM(R210:R219)</f>
        <v>1428159.8333333335</v>
      </c>
      <c r="U220" s="62">
        <f>SUM(U210*T210)+(U211*T211)+(U212*T212)+(U215*T215)+(U216*T216)+(U213*T213)+(U219*T219)+U217+U218+U214*T214</f>
        <v>14368</v>
      </c>
      <c r="V220" s="74">
        <f>V210+V211+V212+V215+V216+V213+V219+V217+V218</f>
        <v>1207882.3333333333</v>
      </c>
      <c r="Y220" s="139"/>
    </row>
    <row r="221" spans="2:25" x14ac:dyDescent="0.2">
      <c r="B221" s="87"/>
      <c r="C221" s="32"/>
      <c r="D221" s="27"/>
      <c r="E221" s="27"/>
      <c r="F221" s="35"/>
      <c r="G221" s="36"/>
      <c r="H221" s="27"/>
      <c r="I221" s="54"/>
      <c r="J221" s="27"/>
      <c r="K221" s="27"/>
      <c r="L221" s="27"/>
      <c r="M221" s="54"/>
      <c r="N221" s="55"/>
      <c r="O221" s="79"/>
      <c r="P221" s="2"/>
      <c r="Q221" s="31"/>
      <c r="R221" s="73"/>
      <c r="U221" s="31"/>
      <c r="V221" s="73"/>
      <c r="Y221" s="139"/>
    </row>
    <row r="222" spans="2:25" x14ac:dyDescent="0.2">
      <c r="B222" s="87">
        <v>8</v>
      </c>
      <c r="C222" s="32">
        <v>2</v>
      </c>
      <c r="D222" s="27">
        <v>1</v>
      </c>
      <c r="E222" s="27">
        <v>0</v>
      </c>
      <c r="F222" s="35">
        <v>0</v>
      </c>
      <c r="G222" s="36">
        <v>1001</v>
      </c>
      <c r="H222" s="27">
        <v>502</v>
      </c>
      <c r="I222" s="54" t="s">
        <v>187</v>
      </c>
      <c r="J222" s="27">
        <v>1000</v>
      </c>
      <c r="K222" s="27">
        <v>1300</v>
      </c>
      <c r="L222" s="27">
        <v>1323</v>
      </c>
      <c r="M222" s="54" t="s">
        <v>182</v>
      </c>
      <c r="N222" s="55" t="s">
        <v>182</v>
      </c>
      <c r="O222" s="78" t="s">
        <v>70</v>
      </c>
      <c r="P222" s="2"/>
      <c r="Q222" s="31"/>
      <c r="R222" s="73"/>
      <c r="U222" s="31"/>
      <c r="V222" s="73"/>
      <c r="Y222" s="139"/>
    </row>
    <row r="223" spans="2:25" x14ac:dyDescent="0.2">
      <c r="B223" s="87"/>
      <c r="C223" s="32"/>
      <c r="D223" s="27"/>
      <c r="E223" s="27"/>
      <c r="F223" s="35"/>
      <c r="G223" s="36"/>
      <c r="H223" s="27"/>
      <c r="I223" s="54"/>
      <c r="J223" s="27"/>
      <c r="K223" s="27"/>
      <c r="L223" s="27"/>
      <c r="M223" s="54"/>
      <c r="N223" s="55"/>
      <c r="O223" s="79" t="s">
        <v>39</v>
      </c>
      <c r="P223" s="2">
        <v>1</v>
      </c>
      <c r="Q223" s="31"/>
      <c r="R223" s="67">
        <f>Q207/30*31</f>
        <v>26973.100000000002</v>
      </c>
      <c r="U223" s="31"/>
      <c r="V223" s="67">
        <f>U207/30*31</f>
        <v>25688.666666666664</v>
      </c>
      <c r="Y223" s="139"/>
    </row>
    <row r="224" spans="2:25" x14ac:dyDescent="0.2">
      <c r="B224" s="87"/>
      <c r="C224" s="32"/>
      <c r="D224" s="27"/>
      <c r="E224" s="27"/>
      <c r="F224" s="35"/>
      <c r="G224" s="36"/>
      <c r="H224" s="27"/>
      <c r="I224" s="54"/>
      <c r="J224" s="27"/>
      <c r="K224" s="27"/>
      <c r="L224" s="27"/>
      <c r="M224" s="54"/>
      <c r="N224" s="55"/>
      <c r="O224" s="79" t="s">
        <v>12</v>
      </c>
      <c r="P224" s="2">
        <f>SUM(P210:P219)</f>
        <v>14</v>
      </c>
      <c r="Q224" s="31"/>
      <c r="R224" s="67">
        <f>Q220/30*31</f>
        <v>121295.76666666668</v>
      </c>
      <c r="U224" s="31"/>
      <c r="V224" s="67">
        <f>U220/30*31</f>
        <v>14846.933333333334</v>
      </c>
      <c r="Y224" s="139"/>
    </row>
    <row r="225" spans="2:25" x14ac:dyDescent="0.2">
      <c r="B225" s="87"/>
      <c r="C225" s="32"/>
      <c r="D225" s="27"/>
      <c r="E225" s="27"/>
      <c r="F225" s="35"/>
      <c r="G225" s="36"/>
      <c r="H225" s="27"/>
      <c r="I225" s="54"/>
      <c r="J225" s="27"/>
      <c r="K225" s="27"/>
      <c r="L225" s="27"/>
      <c r="M225" s="54"/>
      <c r="N225" s="55"/>
      <c r="O225" s="79"/>
      <c r="P225" s="2"/>
      <c r="Q225" s="31"/>
      <c r="R225" s="74">
        <f>R223+R224</f>
        <v>148268.86666666667</v>
      </c>
      <c r="U225" s="31"/>
      <c r="V225" s="74">
        <f>V223+V224</f>
        <v>40535.599999999999</v>
      </c>
      <c r="Y225" s="139"/>
    </row>
    <row r="226" spans="2:25" x14ac:dyDescent="0.2">
      <c r="B226" s="13">
        <v>8</v>
      </c>
      <c r="C226" s="2">
        <v>2</v>
      </c>
      <c r="D226" s="27">
        <v>1</v>
      </c>
      <c r="E226" s="27">
        <v>0</v>
      </c>
      <c r="F226" s="35">
        <v>0</v>
      </c>
      <c r="G226" s="36">
        <v>1001</v>
      </c>
      <c r="H226" s="27">
        <v>502</v>
      </c>
      <c r="I226" s="54" t="s">
        <v>187</v>
      </c>
      <c r="J226" s="27">
        <v>1000</v>
      </c>
      <c r="K226" s="27">
        <v>1300</v>
      </c>
      <c r="L226" s="27">
        <v>1321</v>
      </c>
      <c r="M226" s="54" t="s">
        <v>182</v>
      </c>
      <c r="N226" s="55" t="s">
        <v>182</v>
      </c>
      <c r="O226" s="78" t="s">
        <v>166</v>
      </c>
      <c r="P226" s="2"/>
      <c r="Q226" s="31"/>
      <c r="R226" s="73"/>
      <c r="U226" s="31"/>
      <c r="V226" s="73"/>
      <c r="Y226" s="139"/>
    </row>
    <row r="227" spans="2:25" x14ac:dyDescent="0.2">
      <c r="B227" s="87"/>
      <c r="C227" s="32"/>
      <c r="D227" s="27"/>
      <c r="E227" s="27"/>
      <c r="F227" s="35"/>
      <c r="G227" s="36"/>
      <c r="H227" s="27"/>
      <c r="I227" s="54"/>
      <c r="J227" s="27"/>
      <c r="K227" s="27"/>
      <c r="L227" s="27"/>
      <c r="M227" s="54"/>
      <c r="N227" s="55"/>
      <c r="O227" s="79" t="s">
        <v>39</v>
      </c>
      <c r="P227" s="2">
        <v>1</v>
      </c>
      <c r="Q227" s="31"/>
      <c r="R227" s="67">
        <f>Q207/30*20*30%</f>
        <v>5220.5999999999995</v>
      </c>
      <c r="U227" s="31"/>
      <c r="V227" s="67">
        <f>U207/30*20*30%</f>
        <v>4971.9999999999991</v>
      </c>
      <c r="Y227" s="139"/>
    </row>
    <row r="228" spans="2:25" x14ac:dyDescent="0.2">
      <c r="B228" s="87"/>
      <c r="C228" s="32"/>
      <c r="D228" s="27"/>
      <c r="E228" s="27"/>
      <c r="F228" s="35"/>
      <c r="G228" s="36"/>
      <c r="H228" s="27"/>
      <c r="I228" s="54"/>
      <c r="J228" s="27"/>
      <c r="K228" s="27"/>
      <c r="L228" s="27"/>
      <c r="M228" s="54"/>
      <c r="N228" s="55"/>
      <c r="O228" s="79" t="s">
        <v>40</v>
      </c>
      <c r="P228" s="2">
        <f>+P224</f>
        <v>14</v>
      </c>
      <c r="Q228" s="31"/>
      <c r="R228" s="67">
        <f>Q220/30*20*30%</f>
        <v>23476.600000000002</v>
      </c>
      <c r="U228" s="31"/>
      <c r="V228" s="67">
        <f>U220/30*20*30%</f>
        <v>2873.6</v>
      </c>
      <c r="Y228" s="139"/>
    </row>
    <row r="229" spans="2:25" x14ac:dyDescent="0.2">
      <c r="B229" s="87"/>
      <c r="C229" s="32"/>
      <c r="D229" s="27"/>
      <c r="E229" s="27"/>
      <c r="F229" s="35"/>
      <c r="G229" s="36"/>
      <c r="H229" s="27"/>
      <c r="I229" s="54"/>
      <c r="J229" s="27"/>
      <c r="K229" s="27"/>
      <c r="L229" s="27"/>
      <c r="M229" s="54"/>
      <c r="N229" s="55"/>
      <c r="O229" s="79"/>
      <c r="P229" s="2"/>
      <c r="Q229" s="31"/>
      <c r="R229" s="74">
        <f>R227+R228</f>
        <v>28697.200000000001</v>
      </c>
      <c r="U229" s="31"/>
      <c r="V229" s="74">
        <f>V227+V228</f>
        <v>7845.5999999999985</v>
      </c>
      <c r="Y229" s="139"/>
    </row>
    <row r="230" spans="2:25" x14ac:dyDescent="0.2">
      <c r="B230" s="13" t="s">
        <v>118</v>
      </c>
      <c r="C230" s="2" t="s">
        <v>118</v>
      </c>
      <c r="D230" s="27" t="s">
        <v>118</v>
      </c>
      <c r="E230" s="27" t="s">
        <v>118</v>
      </c>
      <c r="F230" s="35" t="s">
        <v>118</v>
      </c>
      <c r="G230" s="36"/>
      <c r="H230" s="27"/>
      <c r="I230" s="54"/>
      <c r="J230" s="27"/>
      <c r="K230" s="27"/>
      <c r="L230" s="27"/>
      <c r="M230" s="54"/>
      <c r="N230" s="55"/>
      <c r="O230" s="78" t="s">
        <v>118</v>
      </c>
      <c r="P230" s="2"/>
      <c r="Q230" s="31"/>
      <c r="R230" s="73"/>
      <c r="U230" s="31"/>
      <c r="V230" s="73"/>
      <c r="Y230" s="139"/>
    </row>
    <row r="231" spans="2:25" x14ac:dyDescent="0.2">
      <c r="B231" s="87"/>
      <c r="C231" s="32"/>
      <c r="D231" s="27"/>
      <c r="E231" s="27"/>
      <c r="F231" s="35"/>
      <c r="G231" s="36"/>
      <c r="H231" s="27"/>
      <c r="I231" s="54"/>
      <c r="J231" s="27"/>
      <c r="K231" s="27"/>
      <c r="L231" s="27"/>
      <c r="M231" s="54"/>
      <c r="N231" s="55"/>
      <c r="O231" s="79" t="s">
        <v>118</v>
      </c>
      <c r="P231" s="2"/>
      <c r="Q231" s="31"/>
      <c r="R231" s="73"/>
      <c r="U231" s="31"/>
      <c r="V231" s="73"/>
      <c r="Y231" s="139"/>
    </row>
    <row r="232" spans="2:25" ht="13.5" thickBot="1" x14ac:dyDescent="0.25">
      <c r="B232" s="87"/>
      <c r="C232" s="32"/>
      <c r="D232" s="27"/>
      <c r="E232" s="27"/>
      <c r="F232" s="35"/>
      <c r="G232" s="36"/>
      <c r="H232" s="27"/>
      <c r="I232" s="54"/>
      <c r="J232" s="27"/>
      <c r="K232" s="27"/>
      <c r="L232" s="27"/>
      <c r="M232" s="54"/>
      <c r="N232" s="55"/>
      <c r="O232" s="82"/>
      <c r="P232" s="17"/>
      <c r="Q232" s="75"/>
      <c r="R232" s="108"/>
      <c r="U232" s="75"/>
      <c r="V232" s="108"/>
      <c r="Y232" s="139"/>
    </row>
    <row r="233" spans="2:25" ht="13.5" thickBot="1" x14ac:dyDescent="0.25">
      <c r="B233" s="19"/>
      <c r="C233" s="114"/>
      <c r="D233" s="109"/>
      <c r="E233" s="109"/>
      <c r="F233" s="111"/>
      <c r="G233" s="111"/>
      <c r="H233" s="109"/>
      <c r="I233" s="112"/>
      <c r="J233" s="109"/>
      <c r="K233" s="109"/>
      <c r="L233" s="109"/>
      <c r="M233" s="112"/>
      <c r="N233" s="113"/>
      <c r="O233" s="84" t="s">
        <v>47</v>
      </c>
      <c r="P233" s="201">
        <f>P228+P227</f>
        <v>15</v>
      </c>
      <c r="Q233" s="23">
        <f>Q207+Q220</f>
        <v>143486</v>
      </c>
      <c r="R233" s="72">
        <f>R207+R220+R225+R229</f>
        <v>1922712.4000000001</v>
      </c>
      <c r="U233" s="23">
        <f>U207+U220</f>
        <v>39228</v>
      </c>
      <c r="V233" s="72">
        <f>V207+V220+V225+V229</f>
        <v>1558726.8666666667</v>
      </c>
      <c r="Y233" s="139"/>
    </row>
    <row r="234" spans="2:25" ht="12" x14ac:dyDescent="0.2">
      <c r="B234" s="13"/>
      <c r="C234" s="32"/>
      <c r="D234" s="27"/>
      <c r="E234" s="27"/>
      <c r="F234" s="36"/>
      <c r="G234" s="36"/>
      <c r="H234" s="27"/>
      <c r="I234" s="54"/>
      <c r="J234" s="27"/>
      <c r="K234" s="27"/>
      <c r="L234" s="27"/>
      <c r="M234" s="54"/>
      <c r="N234" s="55"/>
      <c r="O234" s="64" t="s">
        <v>17</v>
      </c>
      <c r="P234" s="1"/>
      <c r="Q234" s="31"/>
      <c r="R234" s="8"/>
      <c r="U234" s="31"/>
      <c r="V234" s="8"/>
      <c r="Y234" s="139"/>
    </row>
    <row r="235" spans="2:25" x14ac:dyDescent="0.2">
      <c r="B235" s="13">
        <v>8</v>
      </c>
      <c r="C235" s="32">
        <v>2</v>
      </c>
      <c r="D235" s="27">
        <v>1</v>
      </c>
      <c r="E235" s="27">
        <v>0</v>
      </c>
      <c r="F235" s="36">
        <v>0</v>
      </c>
      <c r="G235" s="36">
        <v>1001</v>
      </c>
      <c r="H235" s="27">
        <v>503</v>
      </c>
      <c r="I235" s="54" t="s">
        <v>183</v>
      </c>
      <c r="J235" s="27">
        <v>1000</v>
      </c>
      <c r="K235" s="27">
        <v>1100</v>
      </c>
      <c r="L235" s="27">
        <v>1121</v>
      </c>
      <c r="M235" s="54" t="s">
        <v>182</v>
      </c>
      <c r="N235" s="55" t="s">
        <v>182</v>
      </c>
      <c r="O235" s="60" t="s">
        <v>8</v>
      </c>
      <c r="P235" s="1"/>
      <c r="Q235" s="62"/>
      <c r="R235" s="73"/>
      <c r="U235" s="62"/>
      <c r="V235" s="73"/>
      <c r="Y235" s="139"/>
    </row>
    <row r="236" spans="2:25" x14ac:dyDescent="0.2">
      <c r="B236" s="13"/>
      <c r="C236" s="32"/>
      <c r="D236" s="27"/>
      <c r="E236" s="27"/>
      <c r="F236" s="36"/>
      <c r="G236" s="36"/>
      <c r="H236" s="27"/>
      <c r="I236" s="54"/>
      <c r="J236" s="27"/>
      <c r="K236" s="27"/>
      <c r="L236" s="27"/>
      <c r="M236" s="54"/>
      <c r="N236" s="55"/>
      <c r="O236" s="57" t="s">
        <v>18</v>
      </c>
      <c r="P236" s="87">
        <v>1</v>
      </c>
      <c r="Q236" s="88">
        <v>26103</v>
      </c>
      <c r="R236" s="89">
        <f>Q236/30*365</f>
        <v>317586.5</v>
      </c>
      <c r="T236" s="195"/>
      <c r="U236" s="194">
        <v>24860</v>
      </c>
      <c r="V236" s="89">
        <f>U236/30*365</f>
        <v>302463.33333333331</v>
      </c>
      <c r="W236" s="148">
        <f t="shared" ref="W236" si="50">ROUND((U236*W$12),0)</f>
        <v>1243</v>
      </c>
      <c r="X236" s="139">
        <f t="shared" ref="X236" si="51">+W236+U236</f>
        <v>26103</v>
      </c>
      <c r="Y236" s="139"/>
    </row>
    <row r="237" spans="2:25" x14ac:dyDescent="0.2">
      <c r="B237" s="13"/>
      <c r="C237" s="32"/>
      <c r="D237" s="27"/>
      <c r="E237" s="27"/>
      <c r="F237" s="36"/>
      <c r="G237" s="36"/>
      <c r="H237" s="27"/>
      <c r="I237" s="54"/>
      <c r="J237" s="27"/>
      <c r="K237" s="27"/>
      <c r="L237" s="27"/>
      <c r="M237" s="54"/>
      <c r="N237" s="55"/>
      <c r="O237" s="57"/>
      <c r="P237" s="87"/>
      <c r="Q237" s="31"/>
      <c r="R237" s="73"/>
      <c r="U237" s="31"/>
      <c r="V237" s="73"/>
      <c r="Y237" s="139"/>
    </row>
    <row r="238" spans="2:25" x14ac:dyDescent="0.2">
      <c r="B238" s="13">
        <v>8</v>
      </c>
      <c r="C238" s="32">
        <v>2</v>
      </c>
      <c r="D238" s="27">
        <v>1</v>
      </c>
      <c r="E238" s="27">
        <v>0</v>
      </c>
      <c r="F238" s="36">
        <v>0</v>
      </c>
      <c r="G238" s="36">
        <v>1001</v>
      </c>
      <c r="H238" s="27">
        <v>503</v>
      </c>
      <c r="I238" s="54" t="s">
        <v>183</v>
      </c>
      <c r="J238" s="27">
        <v>1000</v>
      </c>
      <c r="K238" s="27">
        <v>1100</v>
      </c>
      <c r="L238" s="27">
        <v>1131</v>
      </c>
      <c r="M238" s="54" t="s">
        <v>182</v>
      </c>
      <c r="N238" s="55" t="s">
        <v>182</v>
      </c>
      <c r="O238" s="60" t="s">
        <v>10</v>
      </c>
      <c r="P238" s="87"/>
      <c r="Q238" s="62"/>
      <c r="R238" s="73"/>
      <c r="U238" s="62"/>
      <c r="V238" s="73"/>
      <c r="Y238" s="139"/>
    </row>
    <row r="239" spans="2:25" x14ac:dyDescent="0.2">
      <c r="B239" s="13"/>
      <c r="C239" s="32"/>
      <c r="D239" s="27"/>
      <c r="E239" s="27"/>
      <c r="F239" s="36"/>
      <c r="G239" s="36"/>
      <c r="H239" s="27"/>
      <c r="I239" s="54"/>
      <c r="J239" s="27"/>
      <c r="K239" s="27"/>
      <c r="L239" s="27"/>
      <c r="M239" s="54"/>
      <c r="N239" s="55"/>
      <c r="O239" s="57" t="s">
        <v>132</v>
      </c>
      <c r="P239" s="87">
        <v>1</v>
      </c>
      <c r="Q239" s="31">
        <v>13414</v>
      </c>
      <c r="R239" s="67">
        <f>Q239/30*365*P239</f>
        <v>163203.66666666666</v>
      </c>
      <c r="U239" s="31">
        <v>12775</v>
      </c>
      <c r="V239" s="67">
        <f>U239/30*365</f>
        <v>155429.16666666666</v>
      </c>
      <c r="W239" s="148">
        <f t="shared" ref="W239:W243" si="52">ROUND((U239*W$12),0)</f>
        <v>639</v>
      </c>
      <c r="X239" s="139">
        <f t="shared" ref="X239:X243" si="53">+W239+U239</f>
        <v>13414</v>
      </c>
      <c r="Y239" s="139"/>
    </row>
    <row r="240" spans="2:25" x14ac:dyDescent="0.2">
      <c r="B240" s="13"/>
      <c r="C240" s="32"/>
      <c r="D240" s="27"/>
      <c r="E240" s="27"/>
      <c r="F240" s="36"/>
      <c r="G240" s="36"/>
      <c r="H240" s="27"/>
      <c r="I240" s="54"/>
      <c r="J240" s="27"/>
      <c r="K240" s="27"/>
      <c r="L240" s="27"/>
      <c r="M240" s="54"/>
      <c r="N240" s="55"/>
      <c r="O240" s="57" t="s">
        <v>19</v>
      </c>
      <c r="P240" s="87">
        <v>1</v>
      </c>
      <c r="Q240" s="31">
        <v>10316</v>
      </c>
      <c r="R240" s="67">
        <f t="shared" ref="R240:R243" si="54">Q240/30*365*P240</f>
        <v>125511.33333333334</v>
      </c>
      <c r="U240" s="31">
        <v>9825</v>
      </c>
      <c r="V240" s="67">
        <f t="shared" ref="V240:V243" si="55">U240/30*365</f>
        <v>119537.5</v>
      </c>
      <c r="W240" s="148">
        <f t="shared" si="52"/>
        <v>491</v>
      </c>
      <c r="X240" s="139">
        <f t="shared" si="53"/>
        <v>10316</v>
      </c>
      <c r="Y240" s="139"/>
    </row>
    <row r="241" spans="2:25" x14ac:dyDescent="0.2">
      <c r="B241" s="13"/>
      <c r="C241" s="32"/>
      <c r="D241" s="27"/>
      <c r="E241" s="27"/>
      <c r="F241" s="36"/>
      <c r="G241" s="36"/>
      <c r="H241" s="27"/>
      <c r="I241" s="54"/>
      <c r="J241" s="27"/>
      <c r="K241" s="27"/>
      <c r="L241" s="27"/>
      <c r="M241" s="54"/>
      <c r="N241" s="55"/>
      <c r="O241" s="57" t="s">
        <v>117</v>
      </c>
      <c r="P241" s="87">
        <v>1</v>
      </c>
      <c r="Q241" s="31">
        <v>6716</v>
      </c>
      <c r="R241" s="67">
        <f t="shared" si="54"/>
        <v>81711.333333333343</v>
      </c>
      <c r="U241" s="31">
        <v>6396</v>
      </c>
      <c r="V241" s="67">
        <f t="shared" si="55"/>
        <v>77818</v>
      </c>
      <c r="W241" s="148">
        <f t="shared" si="52"/>
        <v>320</v>
      </c>
      <c r="X241" s="139">
        <f t="shared" si="53"/>
        <v>6716</v>
      </c>
      <c r="Y241" s="139"/>
    </row>
    <row r="242" spans="2:25" x14ac:dyDescent="0.2">
      <c r="B242" s="13"/>
      <c r="C242" s="32"/>
      <c r="D242" s="27"/>
      <c r="E242" s="27"/>
      <c r="F242" s="36"/>
      <c r="G242" s="36"/>
      <c r="H242" s="27"/>
      <c r="I242" s="54"/>
      <c r="J242" s="27"/>
      <c r="K242" s="27"/>
      <c r="L242" s="27"/>
      <c r="M242" s="54"/>
      <c r="N242" s="55"/>
      <c r="O242" s="56" t="s">
        <v>20</v>
      </c>
      <c r="P242" s="87">
        <v>1</v>
      </c>
      <c r="Q242" s="31">
        <v>5475</v>
      </c>
      <c r="R242" s="67">
        <f t="shared" si="54"/>
        <v>66612.5</v>
      </c>
      <c r="U242" s="31">
        <v>5214</v>
      </c>
      <c r="V242" s="67">
        <f t="shared" si="55"/>
        <v>63437.000000000007</v>
      </c>
      <c r="W242" s="148">
        <f t="shared" si="52"/>
        <v>261</v>
      </c>
      <c r="X242" s="139">
        <f t="shared" si="53"/>
        <v>5475</v>
      </c>
      <c r="Y242" s="139"/>
    </row>
    <row r="243" spans="2:25" x14ac:dyDescent="0.2">
      <c r="B243" s="13"/>
      <c r="C243" s="32"/>
      <c r="D243" s="27"/>
      <c r="E243" s="27"/>
      <c r="F243" s="36"/>
      <c r="G243" s="36"/>
      <c r="H243" s="27"/>
      <c r="I243" s="54"/>
      <c r="J243" s="27"/>
      <c r="K243" s="27"/>
      <c r="L243" s="27"/>
      <c r="M243" s="54"/>
      <c r="N243" s="55"/>
      <c r="O243" s="56" t="s">
        <v>301</v>
      </c>
      <c r="P243" s="87">
        <v>1</v>
      </c>
      <c r="Q243" s="31">
        <v>16608</v>
      </c>
      <c r="R243" s="67">
        <f t="shared" si="54"/>
        <v>202064</v>
      </c>
      <c r="U243" s="182">
        <v>15817</v>
      </c>
      <c r="V243" s="67">
        <f t="shared" si="55"/>
        <v>192440.16666666669</v>
      </c>
      <c r="W243" s="148">
        <f t="shared" si="52"/>
        <v>791</v>
      </c>
      <c r="X243" s="139">
        <f t="shared" si="53"/>
        <v>16608</v>
      </c>
      <c r="Y243" s="139"/>
    </row>
    <row r="244" spans="2:25" x14ac:dyDescent="0.2">
      <c r="B244" s="13"/>
      <c r="C244" s="32"/>
      <c r="D244" s="27"/>
      <c r="E244" s="27"/>
      <c r="F244" s="36"/>
      <c r="G244" s="36"/>
      <c r="H244" s="27"/>
      <c r="I244" s="54"/>
      <c r="J244" s="27"/>
      <c r="K244" s="27"/>
      <c r="L244" s="27"/>
      <c r="M244" s="54"/>
      <c r="N244" s="55"/>
      <c r="O244" s="57"/>
      <c r="P244" s="87"/>
      <c r="Q244" s="81">
        <f>SUM(Q239:Q243)</f>
        <v>52529</v>
      </c>
      <c r="R244" s="74">
        <f>R239+R240+R241+R242+R243</f>
        <v>639102.83333333337</v>
      </c>
      <c r="U244" s="81">
        <f>SUM(U239:U243)</f>
        <v>50027</v>
      </c>
      <c r="V244" s="74">
        <f>V239+V240+V241+V242+V243</f>
        <v>608661.83333333326</v>
      </c>
      <c r="Y244" s="139"/>
    </row>
    <row r="245" spans="2:25" x14ac:dyDescent="0.2">
      <c r="B245" s="13"/>
      <c r="C245" s="32"/>
      <c r="D245" s="27"/>
      <c r="E245" s="27"/>
      <c r="F245" s="36"/>
      <c r="G245" s="36"/>
      <c r="H245" s="27"/>
      <c r="I245" s="54"/>
      <c r="J245" s="27"/>
      <c r="K245" s="27"/>
      <c r="L245" s="27"/>
      <c r="M245" s="54"/>
      <c r="N245" s="55"/>
      <c r="O245" s="57"/>
      <c r="P245" s="87"/>
      <c r="Q245" s="62"/>
      <c r="R245" s="73"/>
      <c r="U245" s="62"/>
      <c r="V245" s="73"/>
      <c r="Y245" s="139"/>
    </row>
    <row r="246" spans="2:25" x14ac:dyDescent="0.2">
      <c r="B246" s="13"/>
      <c r="C246" s="32"/>
      <c r="D246" s="27"/>
      <c r="E246" s="27"/>
      <c r="F246" s="36"/>
      <c r="G246" s="36"/>
      <c r="H246" s="27"/>
      <c r="I246" s="54"/>
      <c r="J246" s="27"/>
      <c r="K246" s="27"/>
      <c r="L246" s="27"/>
      <c r="M246" s="54"/>
      <c r="N246" s="55"/>
      <c r="O246" s="57"/>
      <c r="P246" s="87"/>
      <c r="Q246" s="31"/>
      <c r="R246" s="73"/>
      <c r="U246" s="31"/>
      <c r="V246" s="73"/>
      <c r="Y246" s="139"/>
    </row>
    <row r="247" spans="2:25" x14ac:dyDescent="0.2">
      <c r="B247" s="13">
        <v>8</v>
      </c>
      <c r="C247" s="32">
        <v>2</v>
      </c>
      <c r="D247" s="27">
        <v>1</v>
      </c>
      <c r="E247" s="27">
        <v>0</v>
      </c>
      <c r="F247" s="36">
        <v>0</v>
      </c>
      <c r="G247" s="36">
        <v>1001</v>
      </c>
      <c r="H247" s="27">
        <v>503</v>
      </c>
      <c r="I247" s="54" t="s">
        <v>183</v>
      </c>
      <c r="J247" s="27">
        <v>1000</v>
      </c>
      <c r="K247" s="27">
        <v>1300</v>
      </c>
      <c r="L247" s="27">
        <v>1323</v>
      </c>
      <c r="M247" s="54" t="s">
        <v>182</v>
      </c>
      <c r="N247" s="55" t="s">
        <v>182</v>
      </c>
      <c r="O247" s="60" t="s">
        <v>70</v>
      </c>
      <c r="P247" s="87"/>
      <c r="Q247" s="31"/>
      <c r="R247" s="73"/>
      <c r="U247" s="31"/>
      <c r="V247" s="73"/>
      <c r="Y247" s="139"/>
    </row>
    <row r="248" spans="2:25" x14ac:dyDescent="0.2">
      <c r="B248" s="13"/>
      <c r="C248" s="32"/>
      <c r="D248" s="27"/>
      <c r="E248" s="27"/>
      <c r="F248" s="36"/>
      <c r="G248" s="36"/>
      <c r="H248" s="27"/>
      <c r="I248" s="54"/>
      <c r="J248" s="27"/>
      <c r="K248" s="27"/>
      <c r="L248" s="27"/>
      <c r="M248" s="54"/>
      <c r="N248" s="55"/>
      <c r="O248" s="57" t="s">
        <v>39</v>
      </c>
      <c r="P248" s="87">
        <v>1</v>
      </c>
      <c r="Q248" s="31"/>
      <c r="R248" s="67">
        <f>Q236/30*31</f>
        <v>26973.100000000002</v>
      </c>
      <c r="U248" s="31"/>
      <c r="V248" s="90">
        <f>U236/30*31</f>
        <v>25688.666666666664</v>
      </c>
      <c r="Y248" s="139"/>
    </row>
    <row r="249" spans="2:25" x14ac:dyDescent="0.2">
      <c r="B249" s="13"/>
      <c r="C249" s="32"/>
      <c r="D249" s="27"/>
      <c r="E249" s="27"/>
      <c r="F249" s="36"/>
      <c r="G249" s="36"/>
      <c r="H249" s="27"/>
      <c r="I249" s="54"/>
      <c r="J249" s="27"/>
      <c r="K249" s="27"/>
      <c r="L249" s="27"/>
      <c r="M249" s="54"/>
      <c r="N249" s="55"/>
      <c r="O249" s="79" t="s">
        <v>12</v>
      </c>
      <c r="P249" s="6">
        <f>SUM(P239:P243)</f>
        <v>5</v>
      </c>
      <c r="Q249" s="31"/>
      <c r="R249" s="67">
        <f>Q244/30*31</f>
        <v>54279.966666666667</v>
      </c>
      <c r="U249" s="31"/>
      <c r="V249" s="67">
        <f>U244/30*31</f>
        <v>51694.566666666666</v>
      </c>
      <c r="Y249" s="139"/>
    </row>
    <row r="250" spans="2:25" x14ac:dyDescent="0.2">
      <c r="B250" s="13"/>
      <c r="C250" s="32"/>
      <c r="D250" s="27"/>
      <c r="E250" s="27"/>
      <c r="F250" s="36"/>
      <c r="G250" s="36"/>
      <c r="H250" s="27"/>
      <c r="I250" s="54"/>
      <c r="J250" s="27"/>
      <c r="K250" s="27"/>
      <c r="L250" s="27"/>
      <c r="M250" s="54"/>
      <c r="N250" s="55"/>
      <c r="O250" s="79"/>
      <c r="P250" s="6"/>
      <c r="Q250" s="31"/>
      <c r="R250" s="89">
        <f>R248+R249</f>
        <v>81253.066666666666</v>
      </c>
      <c r="U250" s="31"/>
      <c r="V250" s="89">
        <f>V248+V249</f>
        <v>77383.233333333337</v>
      </c>
      <c r="Y250" s="139"/>
    </row>
    <row r="251" spans="2:25" x14ac:dyDescent="0.2">
      <c r="B251" s="13">
        <v>8</v>
      </c>
      <c r="C251" s="2">
        <v>2</v>
      </c>
      <c r="D251" s="27">
        <v>1</v>
      </c>
      <c r="E251" s="27">
        <v>0</v>
      </c>
      <c r="F251" s="35">
        <v>0</v>
      </c>
      <c r="G251" s="36">
        <v>1001</v>
      </c>
      <c r="H251" s="27">
        <v>503</v>
      </c>
      <c r="I251" s="54" t="s">
        <v>183</v>
      </c>
      <c r="J251" s="27">
        <v>1000</v>
      </c>
      <c r="K251" s="27">
        <v>1300</v>
      </c>
      <c r="L251" s="27">
        <v>1321</v>
      </c>
      <c r="M251" s="54" t="s">
        <v>182</v>
      </c>
      <c r="N251" s="55" t="s">
        <v>182</v>
      </c>
      <c r="O251" s="78" t="s">
        <v>166</v>
      </c>
      <c r="P251" s="24"/>
      <c r="Q251" s="3"/>
      <c r="R251" s="73"/>
      <c r="U251" s="3"/>
      <c r="V251" s="73"/>
      <c r="Y251" s="139"/>
    </row>
    <row r="252" spans="2:25" x14ac:dyDescent="0.2">
      <c r="B252" s="13"/>
      <c r="C252" s="32"/>
      <c r="D252" s="27"/>
      <c r="E252" s="27"/>
      <c r="F252" s="36"/>
      <c r="G252" s="36"/>
      <c r="H252" s="27"/>
      <c r="I252" s="54"/>
      <c r="J252" s="27"/>
      <c r="K252" s="27"/>
      <c r="L252" s="27"/>
      <c r="M252" s="54"/>
      <c r="N252" s="55"/>
      <c r="O252" s="79" t="s">
        <v>39</v>
      </c>
      <c r="P252" s="24">
        <v>1</v>
      </c>
      <c r="Q252" s="3"/>
      <c r="R252" s="90">
        <f>Q236/30*20*30%</f>
        <v>5220.5999999999995</v>
      </c>
      <c r="U252" s="3"/>
      <c r="V252" s="90">
        <f>U236/30*20*30%</f>
        <v>4971.9999999999991</v>
      </c>
      <c r="Y252" s="139"/>
    </row>
    <row r="253" spans="2:25" x14ac:dyDescent="0.2">
      <c r="B253" s="13"/>
      <c r="C253" s="32"/>
      <c r="D253" s="27"/>
      <c r="E253" s="27"/>
      <c r="F253" s="36"/>
      <c r="G253" s="36"/>
      <c r="H253" s="27"/>
      <c r="I253" s="54"/>
      <c r="J253" s="27"/>
      <c r="K253" s="27"/>
      <c r="L253" s="27"/>
      <c r="M253" s="54"/>
      <c r="N253" s="55"/>
      <c r="O253" s="79" t="s">
        <v>40</v>
      </c>
      <c r="P253" s="24">
        <f>+P249</f>
        <v>5</v>
      </c>
      <c r="Q253" s="3"/>
      <c r="R253" s="67">
        <f>Q244/30*20*30%</f>
        <v>10505.800000000001</v>
      </c>
      <c r="U253" s="3"/>
      <c r="V253" s="67">
        <f>U244/30*20*30%</f>
        <v>10005.399999999998</v>
      </c>
      <c r="Y253" s="139"/>
    </row>
    <row r="254" spans="2:25" x14ac:dyDescent="0.2">
      <c r="B254" s="13"/>
      <c r="C254" s="32"/>
      <c r="D254" s="27"/>
      <c r="E254" s="27"/>
      <c r="F254" s="36"/>
      <c r="G254" s="36"/>
      <c r="H254" s="27"/>
      <c r="I254" s="54"/>
      <c r="J254" s="27"/>
      <c r="K254" s="27"/>
      <c r="L254" s="27"/>
      <c r="M254" s="54"/>
      <c r="N254" s="55"/>
      <c r="O254" s="79"/>
      <c r="P254" s="24"/>
      <c r="Q254" s="3"/>
      <c r="R254" s="89">
        <f>R252+R253</f>
        <v>15726.400000000001</v>
      </c>
      <c r="U254" s="3"/>
      <c r="V254" s="89">
        <f>V252+V253</f>
        <v>14977.399999999998</v>
      </c>
      <c r="Y254" s="139"/>
    </row>
    <row r="255" spans="2:25" x14ac:dyDescent="0.2">
      <c r="B255" s="13" t="s">
        <v>118</v>
      </c>
      <c r="C255" s="2" t="s">
        <v>118</v>
      </c>
      <c r="D255" s="27" t="s">
        <v>118</v>
      </c>
      <c r="E255" s="27" t="s">
        <v>118</v>
      </c>
      <c r="F255" s="35" t="s">
        <v>118</v>
      </c>
      <c r="G255" s="36"/>
      <c r="H255" s="27"/>
      <c r="I255" s="54"/>
      <c r="J255" s="27"/>
      <c r="K255" s="27"/>
      <c r="L255" s="27"/>
      <c r="M255" s="54"/>
      <c r="N255" s="55"/>
      <c r="O255" s="78" t="s">
        <v>118</v>
      </c>
      <c r="P255" s="24"/>
      <c r="Q255" s="3"/>
      <c r="R255" s="73"/>
      <c r="U255" s="3"/>
      <c r="V255" s="73"/>
      <c r="Y255" s="139"/>
    </row>
    <row r="256" spans="2:25" x14ac:dyDescent="0.2">
      <c r="B256" s="13"/>
      <c r="C256" s="32"/>
      <c r="D256" s="27"/>
      <c r="E256" s="27"/>
      <c r="F256" s="36"/>
      <c r="G256" s="36"/>
      <c r="H256" s="27"/>
      <c r="I256" s="54"/>
      <c r="J256" s="27"/>
      <c r="K256" s="27"/>
      <c r="L256" s="27"/>
      <c r="M256" s="54"/>
      <c r="N256" s="55"/>
      <c r="O256" s="79" t="s">
        <v>118</v>
      </c>
      <c r="P256" s="24" t="s">
        <v>118</v>
      </c>
      <c r="Q256" s="3"/>
      <c r="R256" s="73"/>
      <c r="U256" s="3"/>
      <c r="V256" s="73"/>
      <c r="Y256" s="139"/>
    </row>
    <row r="257" spans="1:25" ht="13.5" thickBot="1" x14ac:dyDescent="0.25">
      <c r="B257" s="14"/>
      <c r="C257" s="128"/>
      <c r="D257" s="120"/>
      <c r="E257" s="120"/>
      <c r="F257" s="122"/>
      <c r="G257" s="122"/>
      <c r="H257" s="120"/>
      <c r="I257" s="123"/>
      <c r="J257" s="120"/>
      <c r="K257" s="120"/>
      <c r="L257" s="120"/>
      <c r="M257" s="123"/>
      <c r="N257" s="124"/>
      <c r="O257" s="82"/>
      <c r="P257" s="91"/>
      <c r="Q257" s="15"/>
      <c r="R257" s="108"/>
      <c r="U257" s="15"/>
      <c r="V257" s="108"/>
      <c r="Y257" s="139"/>
    </row>
    <row r="258" spans="1:25" ht="13.5" thickBot="1" x14ac:dyDescent="0.25">
      <c r="A258" s="16"/>
      <c r="B258" s="19"/>
      <c r="C258" s="127"/>
      <c r="D258" s="109"/>
      <c r="E258" s="109"/>
      <c r="F258" s="110"/>
      <c r="G258" s="111"/>
      <c r="H258" s="109"/>
      <c r="I258" s="112"/>
      <c r="J258" s="109"/>
      <c r="K258" s="109"/>
      <c r="L258" s="109"/>
      <c r="M258" s="112"/>
      <c r="N258" s="113"/>
      <c r="O258" s="84" t="s">
        <v>47</v>
      </c>
      <c r="P258" s="201">
        <f>P253+P252</f>
        <v>6</v>
      </c>
      <c r="Q258" s="92">
        <f>Q236+Q244</f>
        <v>78632</v>
      </c>
      <c r="R258" s="93">
        <f>R236+R244+R250+R254</f>
        <v>1053668.8</v>
      </c>
      <c r="U258" s="92">
        <f>U236+U244</f>
        <v>74887</v>
      </c>
      <c r="V258" s="93">
        <f>V236+V244+V250+V254</f>
        <v>1003485.7999999999</v>
      </c>
      <c r="Y258" s="139"/>
    </row>
    <row r="259" spans="1:25" ht="12" x14ac:dyDescent="0.2">
      <c r="B259" s="12"/>
      <c r="C259" s="126"/>
      <c r="D259" s="115"/>
      <c r="E259" s="115"/>
      <c r="F259" s="117"/>
      <c r="G259" s="117"/>
      <c r="H259" s="115"/>
      <c r="I259" s="118"/>
      <c r="J259" s="115"/>
      <c r="K259" s="115"/>
      <c r="L259" s="115"/>
      <c r="M259" s="118"/>
      <c r="N259" s="119"/>
      <c r="O259" s="59" t="s">
        <v>197</v>
      </c>
      <c r="P259" s="4"/>
      <c r="Q259" s="77"/>
      <c r="R259" s="8"/>
      <c r="U259" s="77"/>
      <c r="V259" s="8"/>
      <c r="Y259" s="139"/>
    </row>
    <row r="260" spans="1:25" x14ac:dyDescent="0.2">
      <c r="A260" s="16"/>
      <c r="B260" s="13">
        <v>8</v>
      </c>
      <c r="C260" s="32">
        <v>2</v>
      </c>
      <c r="D260" s="27">
        <v>1</v>
      </c>
      <c r="E260" s="27">
        <v>0</v>
      </c>
      <c r="F260" s="36">
        <v>0</v>
      </c>
      <c r="G260" s="36">
        <v>1001</v>
      </c>
      <c r="H260" s="27">
        <v>504</v>
      </c>
      <c r="I260" s="54" t="s">
        <v>183</v>
      </c>
      <c r="J260" s="27">
        <v>1000</v>
      </c>
      <c r="K260" s="27">
        <v>1100</v>
      </c>
      <c r="L260" s="27">
        <v>1121</v>
      </c>
      <c r="M260" s="54" t="s">
        <v>182</v>
      </c>
      <c r="N260" s="55" t="s">
        <v>182</v>
      </c>
      <c r="O260" s="60" t="s">
        <v>8</v>
      </c>
      <c r="P260" s="5"/>
      <c r="Q260" s="62"/>
      <c r="R260" s="73"/>
      <c r="U260" s="62"/>
      <c r="V260" s="73"/>
      <c r="Y260" s="139"/>
    </row>
    <row r="261" spans="1:25" x14ac:dyDescent="0.2">
      <c r="A261" s="16"/>
      <c r="B261" s="13"/>
      <c r="C261" s="32"/>
      <c r="D261" s="27"/>
      <c r="E261" s="27"/>
      <c r="F261" s="36"/>
      <c r="G261" s="36"/>
      <c r="H261" s="27"/>
      <c r="I261" s="54"/>
      <c r="J261" s="27"/>
      <c r="K261" s="27"/>
      <c r="L261" s="27"/>
      <c r="M261" s="54"/>
      <c r="N261" s="55"/>
      <c r="O261" s="57" t="s">
        <v>44</v>
      </c>
      <c r="P261" s="6">
        <v>1</v>
      </c>
      <c r="Q261" s="62">
        <v>26103</v>
      </c>
      <c r="R261" s="74">
        <f>Q261/30*365</f>
        <v>317586.5</v>
      </c>
      <c r="U261" s="192">
        <v>24860</v>
      </c>
      <c r="V261" s="74">
        <f>U261/30*365</f>
        <v>302463.33333333331</v>
      </c>
      <c r="W261" s="148">
        <f t="shared" ref="W261" si="56">ROUND((U261*W$12),0)</f>
        <v>1243</v>
      </c>
      <c r="X261" s="139">
        <f t="shared" ref="X261" si="57">+W261+U261</f>
        <v>26103</v>
      </c>
      <c r="Y261" s="139"/>
    </row>
    <row r="262" spans="1:25" x14ac:dyDescent="0.2">
      <c r="A262" s="16"/>
      <c r="B262" s="13"/>
      <c r="C262" s="32"/>
      <c r="D262" s="27"/>
      <c r="E262" s="27"/>
      <c r="F262" s="36"/>
      <c r="G262" s="36"/>
      <c r="H262" s="27"/>
      <c r="I262" s="54"/>
      <c r="J262" s="27"/>
      <c r="K262" s="27"/>
      <c r="L262" s="27"/>
      <c r="M262" s="54"/>
      <c r="N262" s="55"/>
      <c r="O262" s="57"/>
      <c r="P262" s="6"/>
      <c r="Q262" s="31"/>
      <c r="R262" s="73"/>
      <c r="U262" s="31"/>
      <c r="V262" s="73"/>
      <c r="Y262" s="139"/>
    </row>
    <row r="263" spans="1:25" x14ac:dyDescent="0.2">
      <c r="B263" s="13">
        <v>8</v>
      </c>
      <c r="C263" s="32">
        <v>2</v>
      </c>
      <c r="D263" s="27">
        <v>1</v>
      </c>
      <c r="E263" s="27">
        <v>0</v>
      </c>
      <c r="F263" s="36">
        <v>0</v>
      </c>
      <c r="G263" s="36">
        <v>1001</v>
      </c>
      <c r="H263" s="27">
        <v>504</v>
      </c>
      <c r="I263" s="54" t="s">
        <v>183</v>
      </c>
      <c r="J263" s="27">
        <v>1000</v>
      </c>
      <c r="K263" s="27">
        <v>1100</v>
      </c>
      <c r="L263" s="27">
        <v>1131</v>
      </c>
      <c r="M263" s="54" t="s">
        <v>182</v>
      </c>
      <c r="N263" s="55" t="s">
        <v>182</v>
      </c>
      <c r="O263" s="60" t="s">
        <v>10</v>
      </c>
      <c r="P263" s="6"/>
      <c r="Q263" s="62"/>
      <c r="R263" s="73"/>
      <c r="U263" s="62"/>
      <c r="V263" s="73"/>
      <c r="Y263" s="139"/>
    </row>
    <row r="264" spans="1:25" x14ac:dyDescent="0.2">
      <c r="B264" s="13"/>
      <c r="C264" s="32"/>
      <c r="D264" s="27"/>
      <c r="E264" s="27"/>
      <c r="F264" s="36"/>
      <c r="G264" s="36"/>
      <c r="H264" s="27"/>
      <c r="I264" s="54"/>
      <c r="J264" s="27"/>
      <c r="K264" s="27"/>
      <c r="L264" s="27"/>
      <c r="M264" s="54"/>
      <c r="N264" s="55"/>
      <c r="O264" s="56" t="s">
        <v>162</v>
      </c>
      <c r="P264" s="6">
        <v>1</v>
      </c>
      <c r="Q264" s="31">
        <v>9976</v>
      </c>
      <c r="R264" s="67">
        <f>Q264/30*365*P264</f>
        <v>121374.66666666667</v>
      </c>
      <c r="U264" s="31">
        <v>9501</v>
      </c>
      <c r="V264" s="67">
        <f>U264/30*365</f>
        <v>115595.5</v>
      </c>
      <c r="W264" s="148">
        <f t="shared" ref="W264:W277" si="58">ROUND((U264*W$12),0)</f>
        <v>475</v>
      </c>
      <c r="X264" s="139">
        <f t="shared" ref="X264:X277" si="59">+W264+U264</f>
        <v>9976</v>
      </c>
      <c r="Y264" s="139"/>
    </row>
    <row r="265" spans="1:25" x14ac:dyDescent="0.2">
      <c r="B265" s="13"/>
      <c r="C265" s="32"/>
      <c r="D265" s="27"/>
      <c r="E265" s="27"/>
      <c r="F265" s="36"/>
      <c r="G265" s="36"/>
      <c r="H265" s="27"/>
      <c r="I265" s="54"/>
      <c r="J265" s="27"/>
      <c r="K265" s="27"/>
      <c r="L265" s="27"/>
      <c r="M265" s="54"/>
      <c r="N265" s="55"/>
      <c r="O265" s="56" t="s">
        <v>163</v>
      </c>
      <c r="P265" s="6">
        <v>1</v>
      </c>
      <c r="Q265" s="31">
        <v>8760</v>
      </c>
      <c r="R265" s="67">
        <f t="shared" ref="R265:R277" si="60">Q265/30*365*P265</f>
        <v>106580</v>
      </c>
      <c r="U265" s="31">
        <v>8343</v>
      </c>
      <c r="V265" s="67">
        <f t="shared" ref="V265:V277" si="61">U265/30*365</f>
        <v>101506.50000000001</v>
      </c>
      <c r="W265" s="148">
        <f t="shared" si="58"/>
        <v>417</v>
      </c>
      <c r="X265" s="139">
        <f t="shared" si="59"/>
        <v>8760</v>
      </c>
      <c r="Y265" s="139"/>
    </row>
    <row r="266" spans="1:25" x14ac:dyDescent="0.2">
      <c r="B266" s="13"/>
      <c r="C266" s="32"/>
      <c r="D266" s="27"/>
      <c r="E266" s="27"/>
      <c r="F266" s="36"/>
      <c r="G266" s="36"/>
      <c r="H266" s="27"/>
      <c r="I266" s="54"/>
      <c r="J266" s="27"/>
      <c r="K266" s="27"/>
      <c r="L266" s="27"/>
      <c r="M266" s="54"/>
      <c r="N266" s="55"/>
      <c r="O266" s="57" t="s">
        <v>20</v>
      </c>
      <c r="P266" s="6">
        <v>1</v>
      </c>
      <c r="Q266" s="31">
        <v>5475</v>
      </c>
      <c r="R266" s="67">
        <f t="shared" si="60"/>
        <v>66612.5</v>
      </c>
      <c r="U266" s="31">
        <v>5214</v>
      </c>
      <c r="V266" s="67">
        <f t="shared" si="61"/>
        <v>63437.000000000007</v>
      </c>
      <c r="W266" s="148">
        <f t="shared" si="58"/>
        <v>261</v>
      </c>
      <c r="X266" s="139">
        <f t="shared" si="59"/>
        <v>5475</v>
      </c>
      <c r="Y266" s="139"/>
    </row>
    <row r="267" spans="1:25" x14ac:dyDescent="0.2">
      <c r="B267" s="13"/>
      <c r="C267" s="32"/>
      <c r="D267" s="27"/>
      <c r="E267" s="27"/>
      <c r="F267" s="36"/>
      <c r="G267" s="36"/>
      <c r="H267" s="27"/>
      <c r="I267" s="54"/>
      <c r="J267" s="27"/>
      <c r="K267" s="27"/>
      <c r="L267" s="27"/>
      <c r="M267" s="54"/>
      <c r="N267" s="55"/>
      <c r="O267" s="57" t="s">
        <v>72</v>
      </c>
      <c r="P267" s="6">
        <v>1</v>
      </c>
      <c r="Q267" s="31">
        <v>4405</v>
      </c>
      <c r="R267" s="67">
        <f t="shared" si="60"/>
        <v>53594.166666666672</v>
      </c>
      <c r="U267" s="31">
        <v>4195</v>
      </c>
      <c r="V267" s="67">
        <f t="shared" si="61"/>
        <v>51039.166666666672</v>
      </c>
      <c r="W267" s="148">
        <f t="shared" si="58"/>
        <v>210</v>
      </c>
      <c r="X267" s="139">
        <f t="shared" si="59"/>
        <v>4405</v>
      </c>
      <c r="Y267" s="139"/>
    </row>
    <row r="268" spans="1:25" x14ac:dyDescent="0.2">
      <c r="B268" s="13"/>
      <c r="C268" s="32"/>
      <c r="D268" s="27"/>
      <c r="E268" s="27"/>
      <c r="F268" s="36"/>
      <c r="G268" s="36"/>
      <c r="H268" s="27"/>
      <c r="I268" s="54"/>
      <c r="J268" s="27"/>
      <c r="K268" s="27"/>
      <c r="L268" s="27"/>
      <c r="M268" s="54"/>
      <c r="N268" s="55"/>
      <c r="O268" s="57" t="s">
        <v>93</v>
      </c>
      <c r="P268" s="6">
        <v>1</v>
      </c>
      <c r="Q268" s="31">
        <v>4405</v>
      </c>
      <c r="R268" s="67">
        <f t="shared" si="60"/>
        <v>53594.166666666672</v>
      </c>
      <c r="U268" s="31">
        <v>4195</v>
      </c>
      <c r="V268" s="67">
        <f t="shared" si="61"/>
        <v>51039.166666666672</v>
      </c>
      <c r="W268" s="148">
        <f t="shared" si="58"/>
        <v>210</v>
      </c>
      <c r="X268" s="139">
        <f t="shared" si="59"/>
        <v>4405</v>
      </c>
      <c r="Y268" s="139"/>
    </row>
    <row r="269" spans="1:25" x14ac:dyDescent="0.2">
      <c r="B269" s="13"/>
      <c r="C269" s="32"/>
      <c r="D269" s="27"/>
      <c r="E269" s="27"/>
      <c r="F269" s="36"/>
      <c r="G269" s="36"/>
      <c r="H269" s="27"/>
      <c r="I269" s="54"/>
      <c r="J269" s="27"/>
      <c r="K269" s="27"/>
      <c r="L269" s="27"/>
      <c r="M269" s="54"/>
      <c r="N269" s="55"/>
      <c r="O269" s="57" t="s">
        <v>73</v>
      </c>
      <c r="P269" s="6">
        <v>1</v>
      </c>
      <c r="Q269" s="31">
        <v>4014</v>
      </c>
      <c r="R269" s="67">
        <f t="shared" si="60"/>
        <v>48837.000000000007</v>
      </c>
      <c r="U269" s="31">
        <v>3823</v>
      </c>
      <c r="V269" s="67">
        <f t="shared" si="61"/>
        <v>46513.166666666672</v>
      </c>
      <c r="W269" s="148">
        <f t="shared" si="58"/>
        <v>191</v>
      </c>
      <c r="X269" s="139">
        <f t="shared" si="59"/>
        <v>4014</v>
      </c>
      <c r="Y269" s="139"/>
    </row>
    <row r="270" spans="1:25" x14ac:dyDescent="0.2">
      <c r="B270" s="13"/>
      <c r="C270" s="32"/>
      <c r="D270" s="27"/>
      <c r="E270" s="27"/>
      <c r="F270" s="36"/>
      <c r="G270" s="36"/>
      <c r="H270" s="27"/>
      <c r="I270" s="54"/>
      <c r="J270" s="27"/>
      <c r="K270" s="27"/>
      <c r="L270" s="27"/>
      <c r="M270" s="54"/>
      <c r="N270" s="55"/>
      <c r="O270" s="57" t="s">
        <v>133</v>
      </c>
      <c r="P270" s="6">
        <v>1</v>
      </c>
      <c r="Q270" s="31">
        <v>4014</v>
      </c>
      <c r="R270" s="67">
        <f t="shared" si="60"/>
        <v>48837.000000000007</v>
      </c>
      <c r="U270" s="31">
        <v>3823</v>
      </c>
      <c r="V270" s="67">
        <f t="shared" si="61"/>
        <v>46513.166666666672</v>
      </c>
      <c r="W270" s="148">
        <f t="shared" si="58"/>
        <v>191</v>
      </c>
      <c r="X270" s="139">
        <f t="shared" si="59"/>
        <v>4014</v>
      </c>
      <c r="Y270" s="139"/>
    </row>
    <row r="271" spans="1:25" x14ac:dyDescent="0.2">
      <c r="B271" s="13"/>
      <c r="C271" s="32"/>
      <c r="D271" s="27"/>
      <c r="E271" s="27"/>
      <c r="F271" s="36"/>
      <c r="G271" s="36"/>
      <c r="H271" s="27"/>
      <c r="I271" s="54"/>
      <c r="J271" s="27"/>
      <c r="K271" s="27"/>
      <c r="L271" s="27"/>
      <c r="M271" s="54"/>
      <c r="N271" s="55"/>
      <c r="O271" s="57" t="s">
        <v>155</v>
      </c>
      <c r="P271" s="6">
        <v>1</v>
      </c>
      <c r="Q271" s="31">
        <v>4014</v>
      </c>
      <c r="R271" s="67">
        <f t="shared" si="60"/>
        <v>48837.000000000007</v>
      </c>
      <c r="U271" s="31">
        <v>3823</v>
      </c>
      <c r="V271" s="67">
        <f t="shared" si="61"/>
        <v>46513.166666666672</v>
      </c>
      <c r="W271" s="148">
        <f t="shared" si="58"/>
        <v>191</v>
      </c>
      <c r="X271" s="139">
        <f t="shared" si="59"/>
        <v>4014</v>
      </c>
      <c r="Y271" s="139"/>
    </row>
    <row r="272" spans="1:25" x14ac:dyDescent="0.2">
      <c r="B272" s="13"/>
      <c r="C272" s="32"/>
      <c r="D272" s="27"/>
      <c r="E272" s="27"/>
      <c r="F272" s="36"/>
      <c r="G272" s="36"/>
      <c r="H272" s="27"/>
      <c r="I272" s="54"/>
      <c r="J272" s="27"/>
      <c r="K272" s="27"/>
      <c r="L272" s="27"/>
      <c r="M272" s="54"/>
      <c r="N272" s="55"/>
      <c r="O272" s="57" t="s">
        <v>75</v>
      </c>
      <c r="P272" s="6">
        <v>1</v>
      </c>
      <c r="Q272" s="31">
        <v>4405</v>
      </c>
      <c r="R272" s="67">
        <f t="shared" si="60"/>
        <v>53594.166666666672</v>
      </c>
      <c r="U272" s="31">
        <v>4195</v>
      </c>
      <c r="V272" s="67">
        <f t="shared" si="61"/>
        <v>51039.166666666672</v>
      </c>
      <c r="W272" s="148">
        <f t="shared" si="58"/>
        <v>210</v>
      </c>
      <c r="X272" s="139">
        <f t="shared" si="59"/>
        <v>4405</v>
      </c>
      <c r="Y272" s="139"/>
    </row>
    <row r="273" spans="2:25" x14ac:dyDescent="0.2">
      <c r="B273" s="13"/>
      <c r="C273" s="32"/>
      <c r="D273" s="27"/>
      <c r="E273" s="27"/>
      <c r="F273" s="36"/>
      <c r="G273" s="36"/>
      <c r="H273" s="27"/>
      <c r="I273" s="54"/>
      <c r="J273" s="27"/>
      <c r="K273" s="27"/>
      <c r="L273" s="27"/>
      <c r="M273" s="54"/>
      <c r="N273" s="55"/>
      <c r="O273" s="56" t="s">
        <v>180</v>
      </c>
      <c r="P273" s="6">
        <v>1</v>
      </c>
      <c r="Q273" s="31">
        <v>4014</v>
      </c>
      <c r="R273" s="67">
        <f t="shared" si="60"/>
        <v>48837.000000000007</v>
      </c>
      <c r="U273" s="31">
        <v>3823</v>
      </c>
      <c r="V273" s="67">
        <f t="shared" si="61"/>
        <v>46513.166666666672</v>
      </c>
      <c r="W273" s="148">
        <f t="shared" si="58"/>
        <v>191</v>
      </c>
      <c r="X273" s="139">
        <f t="shared" si="59"/>
        <v>4014</v>
      </c>
      <c r="Y273" s="139"/>
    </row>
    <row r="274" spans="2:25" x14ac:dyDescent="0.2">
      <c r="B274" s="13"/>
      <c r="C274" s="32"/>
      <c r="D274" s="27"/>
      <c r="E274" s="27"/>
      <c r="F274" s="36"/>
      <c r="G274" s="36"/>
      <c r="H274" s="27"/>
      <c r="I274" s="54"/>
      <c r="J274" s="27"/>
      <c r="K274" s="27"/>
      <c r="L274" s="27"/>
      <c r="M274" s="54"/>
      <c r="N274" s="55"/>
      <c r="O274" s="57" t="s">
        <v>74</v>
      </c>
      <c r="P274" s="6">
        <v>1</v>
      </c>
      <c r="Q274" s="31">
        <v>2678</v>
      </c>
      <c r="R274" s="67">
        <f t="shared" si="60"/>
        <v>32582.333333333332</v>
      </c>
      <c r="U274" s="31">
        <v>2550</v>
      </c>
      <c r="V274" s="67">
        <f t="shared" si="61"/>
        <v>31025</v>
      </c>
      <c r="W274" s="148">
        <f t="shared" si="58"/>
        <v>128</v>
      </c>
      <c r="X274" s="139">
        <f t="shared" si="59"/>
        <v>2678</v>
      </c>
      <c r="Y274" s="139"/>
    </row>
    <row r="275" spans="2:25" x14ac:dyDescent="0.2">
      <c r="B275" s="13"/>
      <c r="C275" s="32"/>
      <c r="D275" s="27"/>
      <c r="E275" s="27"/>
      <c r="F275" s="36"/>
      <c r="G275" s="36"/>
      <c r="H275" s="27"/>
      <c r="I275" s="54"/>
      <c r="J275" s="27"/>
      <c r="K275" s="27"/>
      <c r="L275" s="27"/>
      <c r="M275" s="54"/>
      <c r="N275" s="55"/>
      <c r="O275" s="57" t="s">
        <v>57</v>
      </c>
      <c r="P275" s="6">
        <v>1</v>
      </c>
      <c r="Q275" s="31">
        <v>2434</v>
      </c>
      <c r="R275" s="67">
        <f t="shared" si="60"/>
        <v>29613.666666666668</v>
      </c>
      <c r="U275" s="31">
        <v>2318</v>
      </c>
      <c r="V275" s="67">
        <f t="shared" si="61"/>
        <v>28202.333333333332</v>
      </c>
      <c r="W275" s="148">
        <f t="shared" si="58"/>
        <v>116</v>
      </c>
      <c r="X275" s="139">
        <f t="shared" si="59"/>
        <v>2434</v>
      </c>
      <c r="Y275" s="139"/>
    </row>
    <row r="276" spans="2:25" x14ac:dyDescent="0.2">
      <c r="B276" s="13"/>
      <c r="C276" s="32"/>
      <c r="D276" s="27"/>
      <c r="E276" s="27"/>
      <c r="F276" s="36"/>
      <c r="G276" s="36"/>
      <c r="H276" s="27"/>
      <c r="I276" s="54"/>
      <c r="J276" s="27"/>
      <c r="K276" s="27"/>
      <c r="L276" s="27"/>
      <c r="M276" s="54"/>
      <c r="N276" s="55"/>
      <c r="O276" s="56" t="s">
        <v>236</v>
      </c>
      <c r="P276" s="6">
        <v>1</v>
      </c>
      <c r="Q276" s="31">
        <v>6571</v>
      </c>
      <c r="R276" s="67">
        <f t="shared" si="60"/>
        <v>79947.166666666672</v>
      </c>
      <c r="U276" s="31">
        <v>6258</v>
      </c>
      <c r="V276" s="67">
        <f t="shared" si="61"/>
        <v>76139</v>
      </c>
      <c r="W276" s="148">
        <f t="shared" si="58"/>
        <v>313</v>
      </c>
      <c r="X276" s="139">
        <f t="shared" si="59"/>
        <v>6571</v>
      </c>
      <c r="Y276" s="139"/>
    </row>
    <row r="277" spans="2:25" x14ac:dyDescent="0.2">
      <c r="B277" s="13"/>
      <c r="C277" s="32"/>
      <c r="D277" s="27"/>
      <c r="E277" s="27"/>
      <c r="F277" s="36"/>
      <c r="G277" s="36"/>
      <c r="H277" s="27"/>
      <c r="I277" s="54"/>
      <c r="J277" s="27"/>
      <c r="K277" s="27"/>
      <c r="L277" s="27"/>
      <c r="M277" s="54"/>
      <c r="N277" s="55"/>
      <c r="O277" s="56" t="s">
        <v>379</v>
      </c>
      <c r="P277" s="6">
        <v>1</v>
      </c>
      <c r="Q277" s="31">
        <v>3128</v>
      </c>
      <c r="R277" s="67">
        <f t="shared" si="60"/>
        <v>38057.333333333336</v>
      </c>
      <c r="U277" s="31">
        <v>2979</v>
      </c>
      <c r="V277" s="67">
        <f t="shared" si="61"/>
        <v>36244.5</v>
      </c>
      <c r="W277" s="148">
        <f t="shared" si="58"/>
        <v>149</v>
      </c>
      <c r="X277" s="139">
        <f t="shared" si="59"/>
        <v>3128</v>
      </c>
      <c r="Y277" s="139"/>
    </row>
    <row r="278" spans="2:25" x14ac:dyDescent="0.2">
      <c r="B278" s="13"/>
      <c r="C278" s="32"/>
      <c r="D278" s="27"/>
      <c r="E278" s="27"/>
      <c r="F278" s="36"/>
      <c r="G278" s="36"/>
      <c r="H278" s="27"/>
      <c r="I278" s="54"/>
      <c r="J278" s="27"/>
      <c r="K278" s="27"/>
      <c r="L278" s="27"/>
      <c r="M278" s="54"/>
      <c r="N278" s="55"/>
      <c r="O278" s="57"/>
      <c r="P278" s="6"/>
      <c r="Q278" s="62">
        <f>Q266+Q264+Q267+Q269+Q274+Q272+Q275+Q273+Q270+Q271+Q268+Q265+Q276+Q277</f>
        <v>68293</v>
      </c>
      <c r="R278" s="74">
        <f>SUM(R264:R277)</f>
        <v>830898.16666666674</v>
      </c>
      <c r="U278" s="62">
        <f>U266+U264+U267+U269+U274+U272+U275+U273+U270+U271+U268+U265+U276+U277</f>
        <v>65040</v>
      </c>
      <c r="V278" s="74">
        <f>SUM(V264:V276)</f>
        <v>755075.50000000012</v>
      </c>
      <c r="Y278" s="139"/>
    </row>
    <row r="279" spans="2:25" x14ac:dyDescent="0.2">
      <c r="B279" s="13"/>
      <c r="C279" s="32"/>
      <c r="D279" s="27"/>
      <c r="E279" s="27"/>
      <c r="F279" s="36"/>
      <c r="G279" s="36"/>
      <c r="H279" s="27"/>
      <c r="I279" s="54"/>
      <c r="J279" s="27"/>
      <c r="K279" s="27"/>
      <c r="L279" s="27"/>
      <c r="M279" s="54"/>
      <c r="N279" s="55"/>
      <c r="O279" s="57" t="s">
        <v>118</v>
      </c>
      <c r="P279" s="6" t="s">
        <v>118</v>
      </c>
      <c r="Q279" s="62" t="s">
        <v>118</v>
      </c>
      <c r="R279" s="73"/>
      <c r="U279" s="62" t="s">
        <v>118</v>
      </c>
      <c r="V279" s="73"/>
      <c r="Y279" s="139"/>
    </row>
    <row r="280" spans="2:25" x14ac:dyDescent="0.2">
      <c r="B280" s="13"/>
      <c r="C280" s="32"/>
      <c r="D280" s="27"/>
      <c r="E280" s="27"/>
      <c r="F280" s="36"/>
      <c r="G280" s="36"/>
      <c r="H280" s="27"/>
      <c r="I280" s="54"/>
      <c r="J280" s="27"/>
      <c r="K280" s="27"/>
      <c r="L280" s="27"/>
      <c r="M280" s="54"/>
      <c r="N280" s="55"/>
      <c r="O280" s="57"/>
      <c r="P280" s="6"/>
      <c r="Q280" s="31"/>
      <c r="R280" s="73"/>
      <c r="U280" s="31"/>
      <c r="V280" s="73"/>
      <c r="Y280" s="139"/>
    </row>
    <row r="281" spans="2:25" x14ac:dyDescent="0.2">
      <c r="B281" s="13">
        <v>8</v>
      </c>
      <c r="C281" s="32">
        <v>2</v>
      </c>
      <c r="D281" s="27">
        <v>1</v>
      </c>
      <c r="E281" s="27">
        <v>0</v>
      </c>
      <c r="F281" s="36">
        <v>0</v>
      </c>
      <c r="G281" s="36">
        <v>1001</v>
      </c>
      <c r="H281" s="27">
        <v>504</v>
      </c>
      <c r="I281" s="54" t="s">
        <v>183</v>
      </c>
      <c r="J281" s="27">
        <v>1000</v>
      </c>
      <c r="K281" s="27">
        <v>1300</v>
      </c>
      <c r="L281" s="27">
        <v>1323</v>
      </c>
      <c r="M281" s="54" t="s">
        <v>182</v>
      </c>
      <c r="N281" s="55" t="s">
        <v>182</v>
      </c>
      <c r="O281" s="60" t="s">
        <v>70</v>
      </c>
      <c r="P281" s="6"/>
      <c r="Q281" s="31"/>
      <c r="R281" s="73"/>
      <c r="U281" s="31"/>
      <c r="V281" s="73"/>
      <c r="Y281" s="139"/>
    </row>
    <row r="282" spans="2:25" x14ac:dyDescent="0.2">
      <c r="B282" s="13"/>
      <c r="C282" s="32"/>
      <c r="D282" s="27"/>
      <c r="E282" s="27"/>
      <c r="F282" s="36"/>
      <c r="G282" s="36"/>
      <c r="H282" s="27"/>
      <c r="I282" s="54"/>
      <c r="J282" s="27"/>
      <c r="K282" s="27"/>
      <c r="L282" s="27"/>
      <c r="M282" s="54"/>
      <c r="N282" s="55"/>
      <c r="O282" s="57" t="s">
        <v>39</v>
      </c>
      <c r="P282" s="6">
        <v>1</v>
      </c>
      <c r="Q282" s="31"/>
      <c r="R282" s="67">
        <f>Q261/30*31</f>
        <v>26973.100000000002</v>
      </c>
      <c r="U282" s="31"/>
      <c r="V282" s="67">
        <f>U261/30*31</f>
        <v>25688.666666666664</v>
      </c>
      <c r="Y282" s="139"/>
    </row>
    <row r="283" spans="2:25" ht="14.25" customHeight="1" x14ac:dyDescent="0.2">
      <c r="B283" s="13"/>
      <c r="C283" s="32"/>
      <c r="D283" s="27"/>
      <c r="E283" s="27"/>
      <c r="F283" s="36"/>
      <c r="G283" s="36"/>
      <c r="H283" s="27"/>
      <c r="I283" s="54"/>
      <c r="J283" s="27"/>
      <c r="K283" s="27"/>
      <c r="L283" s="27"/>
      <c r="M283" s="54"/>
      <c r="N283" s="55"/>
      <c r="O283" s="57" t="s">
        <v>12</v>
      </c>
      <c r="P283" s="6">
        <f>SUM(P264:P277)</f>
        <v>14</v>
      </c>
      <c r="Q283" s="31"/>
      <c r="R283" s="83">
        <f>Q278/30*31</f>
        <v>70569.433333333334</v>
      </c>
      <c r="U283" s="31"/>
      <c r="V283" s="83">
        <f>U278/30*31</f>
        <v>67208</v>
      </c>
      <c r="Y283" s="139"/>
    </row>
    <row r="284" spans="2:25" x14ac:dyDescent="0.2">
      <c r="B284" s="13"/>
      <c r="C284" s="32"/>
      <c r="D284" s="27"/>
      <c r="E284" s="27"/>
      <c r="F284" s="36"/>
      <c r="G284" s="36"/>
      <c r="H284" s="27"/>
      <c r="I284" s="54"/>
      <c r="J284" s="27"/>
      <c r="K284" s="27"/>
      <c r="L284" s="27"/>
      <c r="M284" s="54"/>
      <c r="N284" s="55"/>
      <c r="O284" s="57"/>
      <c r="P284" s="6"/>
      <c r="Q284" s="31"/>
      <c r="R284" s="74">
        <f>R282+R283</f>
        <v>97542.53333333334</v>
      </c>
      <c r="U284" s="31"/>
      <c r="V284" s="74">
        <f>V282+V283</f>
        <v>92896.666666666657</v>
      </c>
      <c r="Y284" s="139"/>
    </row>
    <row r="285" spans="2:25" x14ac:dyDescent="0.2">
      <c r="B285" s="13">
        <v>8</v>
      </c>
      <c r="C285" s="2">
        <v>2</v>
      </c>
      <c r="D285" s="27">
        <v>1</v>
      </c>
      <c r="E285" s="27">
        <v>0</v>
      </c>
      <c r="F285" s="35">
        <v>0</v>
      </c>
      <c r="G285" s="36">
        <v>1001</v>
      </c>
      <c r="H285" s="27">
        <v>504</v>
      </c>
      <c r="I285" s="54" t="s">
        <v>183</v>
      </c>
      <c r="J285" s="27">
        <v>1000</v>
      </c>
      <c r="K285" s="27">
        <v>1300</v>
      </c>
      <c r="L285" s="27">
        <v>1321</v>
      </c>
      <c r="M285" s="54" t="s">
        <v>182</v>
      </c>
      <c r="N285" s="55" t="s">
        <v>182</v>
      </c>
      <c r="O285" s="60" t="s">
        <v>166</v>
      </c>
      <c r="P285" s="6"/>
      <c r="Q285" s="31"/>
      <c r="R285" s="73"/>
      <c r="U285" s="31"/>
      <c r="V285" s="73"/>
      <c r="Y285" s="139"/>
    </row>
    <row r="286" spans="2:25" x14ac:dyDescent="0.2">
      <c r="B286" s="13"/>
      <c r="C286" s="32"/>
      <c r="D286" s="27"/>
      <c r="E286" s="27"/>
      <c r="F286" s="36"/>
      <c r="G286" s="36"/>
      <c r="H286" s="27"/>
      <c r="I286" s="54"/>
      <c r="J286" s="27"/>
      <c r="K286" s="27"/>
      <c r="L286" s="27"/>
      <c r="M286" s="54"/>
      <c r="N286" s="55"/>
      <c r="O286" s="57" t="s">
        <v>81</v>
      </c>
      <c r="P286" s="6">
        <f>+P282</f>
        <v>1</v>
      </c>
      <c r="Q286" s="31"/>
      <c r="R286" s="67">
        <f>Q261/30*20*30%</f>
        <v>5220.5999999999995</v>
      </c>
      <c r="U286" s="31"/>
      <c r="V286" s="67">
        <f>U261/30*20*30%</f>
        <v>4971.9999999999991</v>
      </c>
      <c r="Y286" s="139"/>
    </row>
    <row r="287" spans="2:25" x14ac:dyDescent="0.2">
      <c r="B287" s="13"/>
      <c r="C287" s="32"/>
      <c r="D287" s="27"/>
      <c r="E287" s="27"/>
      <c r="F287" s="36"/>
      <c r="G287" s="36"/>
      <c r="H287" s="27"/>
      <c r="I287" s="54"/>
      <c r="J287" s="27"/>
      <c r="K287" s="27"/>
      <c r="L287" s="27"/>
      <c r="M287" s="54"/>
      <c r="N287" s="55"/>
      <c r="O287" s="57" t="s">
        <v>40</v>
      </c>
      <c r="P287" s="6">
        <f>+P283</f>
        <v>14</v>
      </c>
      <c r="Q287" s="31"/>
      <c r="R287" s="67">
        <f>Q278/30*20*30%</f>
        <v>13658.6</v>
      </c>
      <c r="U287" s="31"/>
      <c r="V287" s="67">
        <f>U278/30*20*30%</f>
        <v>13008</v>
      </c>
      <c r="Y287" s="139"/>
    </row>
    <row r="288" spans="2:25" x14ac:dyDescent="0.2">
      <c r="B288" s="13"/>
      <c r="C288" s="32"/>
      <c r="D288" s="27"/>
      <c r="E288" s="27"/>
      <c r="F288" s="36"/>
      <c r="G288" s="36"/>
      <c r="H288" s="27"/>
      <c r="I288" s="54"/>
      <c r="J288" s="27"/>
      <c r="K288" s="27"/>
      <c r="L288" s="27"/>
      <c r="M288" s="54"/>
      <c r="N288" s="55"/>
      <c r="O288" s="57"/>
      <c r="P288" s="6"/>
      <c r="Q288" s="31"/>
      <c r="R288" s="74">
        <f>R286+R287</f>
        <v>18879.2</v>
      </c>
      <c r="U288" s="31"/>
      <c r="V288" s="74">
        <f>V286+V287</f>
        <v>17980</v>
      </c>
      <c r="Y288" s="139"/>
    </row>
    <row r="289" spans="2:25" x14ac:dyDescent="0.2">
      <c r="B289" s="13" t="s">
        <v>118</v>
      </c>
      <c r="C289" s="2" t="s">
        <v>118</v>
      </c>
      <c r="D289" s="27" t="s">
        <v>118</v>
      </c>
      <c r="E289" s="27" t="s">
        <v>118</v>
      </c>
      <c r="F289" s="35" t="s">
        <v>118</v>
      </c>
      <c r="G289" s="36"/>
      <c r="H289" s="27"/>
      <c r="I289" s="54"/>
      <c r="J289" s="27"/>
      <c r="K289" s="27"/>
      <c r="L289" s="27"/>
      <c r="M289" s="54"/>
      <c r="N289" s="55"/>
      <c r="O289" s="78" t="s">
        <v>118</v>
      </c>
      <c r="P289" s="6"/>
      <c r="Q289" s="31"/>
      <c r="R289" s="73"/>
      <c r="U289" s="31"/>
      <c r="V289" s="73"/>
      <c r="Y289" s="139"/>
    </row>
    <row r="290" spans="2:25" x14ac:dyDescent="0.2">
      <c r="B290" s="13"/>
      <c r="C290" s="32"/>
      <c r="D290" s="27"/>
      <c r="E290" s="27"/>
      <c r="F290" s="36"/>
      <c r="G290" s="36"/>
      <c r="H290" s="27"/>
      <c r="I290" s="54"/>
      <c r="J290" s="27"/>
      <c r="K290" s="27"/>
      <c r="L290" s="27"/>
      <c r="M290" s="54"/>
      <c r="N290" s="55"/>
      <c r="O290" s="57" t="s">
        <v>118</v>
      </c>
      <c r="P290" s="6" t="s">
        <v>118</v>
      </c>
      <c r="Q290" s="31"/>
      <c r="R290" s="73"/>
      <c r="U290" s="31"/>
      <c r="V290" s="73"/>
      <c r="Y290" s="139"/>
    </row>
    <row r="291" spans="2:25" ht="13.5" thickBot="1" x14ac:dyDescent="0.25">
      <c r="B291" s="14"/>
      <c r="C291" s="128"/>
      <c r="D291" s="120"/>
      <c r="E291" s="120"/>
      <c r="F291" s="122"/>
      <c r="G291" s="36"/>
      <c r="H291" s="27"/>
      <c r="I291" s="54"/>
      <c r="J291" s="27"/>
      <c r="K291" s="27"/>
      <c r="L291" s="27"/>
      <c r="M291" s="54"/>
      <c r="N291" s="55"/>
      <c r="O291" s="79"/>
      <c r="P291" s="6"/>
      <c r="Q291" s="31"/>
      <c r="R291" s="108"/>
      <c r="U291" s="31"/>
      <c r="V291" s="108"/>
      <c r="Y291" s="139"/>
    </row>
    <row r="292" spans="2:25" ht="13.5" thickBot="1" x14ac:dyDescent="0.25">
      <c r="B292" s="19"/>
      <c r="C292" s="127"/>
      <c r="D292" s="109"/>
      <c r="E292" s="109"/>
      <c r="F292" s="110"/>
      <c r="G292" s="111"/>
      <c r="H292" s="109"/>
      <c r="I292" s="112"/>
      <c r="J292" s="109"/>
      <c r="K292" s="109"/>
      <c r="L292" s="109"/>
      <c r="M292" s="112"/>
      <c r="N292" s="113"/>
      <c r="O292" s="84" t="s">
        <v>47</v>
      </c>
      <c r="P292" s="22">
        <f>P287+P286</f>
        <v>15</v>
      </c>
      <c r="Q292" s="71">
        <f>Q261+Q278</f>
        <v>94396</v>
      </c>
      <c r="R292" s="72">
        <f>R261+R278+R284+R288</f>
        <v>1264906.4000000001</v>
      </c>
      <c r="U292" s="71">
        <f>U261+U278</f>
        <v>89900</v>
      </c>
      <c r="V292" s="72">
        <f>V261+V278+V284+V288</f>
        <v>1168415.5000000002</v>
      </c>
      <c r="Y292" s="139"/>
    </row>
    <row r="293" spans="2:25" ht="12" x14ac:dyDescent="0.2">
      <c r="B293" s="12"/>
      <c r="C293" s="126"/>
      <c r="D293" s="115"/>
      <c r="E293" s="115"/>
      <c r="F293" s="117"/>
      <c r="G293" s="117"/>
      <c r="H293" s="115"/>
      <c r="I293" s="118"/>
      <c r="J293" s="115"/>
      <c r="K293" s="115"/>
      <c r="L293" s="115"/>
      <c r="M293" s="118"/>
      <c r="N293" s="119"/>
      <c r="O293" s="58" t="s">
        <v>51</v>
      </c>
      <c r="P293" s="94"/>
      <c r="Q293" s="94"/>
      <c r="R293" s="94"/>
      <c r="U293" s="94"/>
      <c r="V293" s="94"/>
      <c r="Y293" s="139"/>
    </row>
    <row r="294" spans="2:25" x14ac:dyDescent="0.2">
      <c r="B294" s="13">
        <v>8</v>
      </c>
      <c r="C294" s="32">
        <v>2</v>
      </c>
      <c r="D294" s="27">
        <v>1</v>
      </c>
      <c r="E294" s="27">
        <v>0</v>
      </c>
      <c r="F294" s="36">
        <v>0</v>
      </c>
      <c r="G294" s="36">
        <v>1001</v>
      </c>
      <c r="H294" s="27">
        <v>505</v>
      </c>
      <c r="I294" s="54" t="s">
        <v>183</v>
      </c>
      <c r="J294" s="27">
        <v>1000</v>
      </c>
      <c r="K294" s="27">
        <v>1100</v>
      </c>
      <c r="L294" s="27">
        <v>1121</v>
      </c>
      <c r="M294" s="54" t="s">
        <v>182</v>
      </c>
      <c r="N294" s="55" t="s">
        <v>182</v>
      </c>
      <c r="O294" s="78" t="s">
        <v>8</v>
      </c>
      <c r="P294" s="5"/>
      <c r="Q294" s="11"/>
      <c r="R294" s="73"/>
      <c r="U294" s="11"/>
      <c r="V294" s="73"/>
      <c r="Y294" s="139"/>
    </row>
    <row r="295" spans="2:25" x14ac:dyDescent="0.2">
      <c r="B295" s="13"/>
      <c r="C295" s="32"/>
      <c r="D295" s="27"/>
      <c r="E295" s="27"/>
      <c r="F295" s="36"/>
      <c r="G295" s="36"/>
      <c r="H295" s="27"/>
      <c r="I295" s="54"/>
      <c r="J295" s="27"/>
      <c r="K295" s="27"/>
      <c r="L295" s="27"/>
      <c r="M295" s="54"/>
      <c r="N295" s="55"/>
      <c r="O295" s="79" t="s">
        <v>44</v>
      </c>
      <c r="P295" s="6">
        <v>1</v>
      </c>
      <c r="Q295" s="11">
        <v>26103</v>
      </c>
      <c r="R295" s="74">
        <f>Q295/30*365</f>
        <v>317586.5</v>
      </c>
      <c r="U295" s="199">
        <v>24860</v>
      </c>
      <c r="V295" s="74">
        <f>U295/30*365</f>
        <v>302463.33333333331</v>
      </c>
      <c r="W295" s="148">
        <f t="shared" ref="W295" si="62">ROUND((U295*W$12),0)</f>
        <v>1243</v>
      </c>
      <c r="X295" s="139">
        <f t="shared" ref="X295" si="63">+W295+U295</f>
        <v>26103</v>
      </c>
      <c r="Y295" s="139"/>
    </row>
    <row r="296" spans="2:25" ht="7.5" customHeight="1" x14ac:dyDescent="0.2">
      <c r="B296" s="13"/>
      <c r="C296" s="32"/>
      <c r="D296" s="27"/>
      <c r="E296" s="27"/>
      <c r="F296" s="36"/>
      <c r="G296" s="36"/>
      <c r="H296" s="27"/>
      <c r="I296" s="54"/>
      <c r="J296" s="27"/>
      <c r="K296" s="27"/>
      <c r="L296" s="27"/>
      <c r="M296" s="54"/>
      <c r="N296" s="55"/>
      <c r="O296" s="79"/>
      <c r="P296" s="6"/>
      <c r="Q296" s="9"/>
      <c r="R296" s="73"/>
      <c r="U296" s="9"/>
      <c r="V296" s="73"/>
      <c r="Y296" s="139"/>
    </row>
    <row r="297" spans="2:25" x14ac:dyDescent="0.2">
      <c r="B297" s="13">
        <v>8</v>
      </c>
      <c r="C297" s="32">
        <v>2</v>
      </c>
      <c r="D297" s="27">
        <v>1</v>
      </c>
      <c r="E297" s="27">
        <v>0</v>
      </c>
      <c r="F297" s="36">
        <v>0</v>
      </c>
      <c r="G297" s="36">
        <v>1001</v>
      </c>
      <c r="H297" s="27">
        <v>505</v>
      </c>
      <c r="I297" s="54" t="s">
        <v>183</v>
      </c>
      <c r="J297" s="27">
        <v>1000</v>
      </c>
      <c r="K297" s="27">
        <v>1100</v>
      </c>
      <c r="L297" s="27">
        <v>1131</v>
      </c>
      <c r="M297" s="54" t="s">
        <v>182</v>
      </c>
      <c r="N297" s="55" t="s">
        <v>182</v>
      </c>
      <c r="O297" s="78" t="s">
        <v>10</v>
      </c>
      <c r="P297" s="6"/>
      <c r="Q297" s="11"/>
      <c r="R297" s="73"/>
      <c r="U297" s="11"/>
      <c r="V297" s="73"/>
      <c r="Y297" s="139"/>
    </row>
    <row r="298" spans="2:25" x14ac:dyDescent="0.2">
      <c r="B298" s="13"/>
      <c r="C298" s="32"/>
      <c r="D298" s="27"/>
      <c r="E298" s="27"/>
      <c r="F298" s="36"/>
      <c r="G298" s="36"/>
      <c r="H298" s="27"/>
      <c r="I298" s="54"/>
      <c r="J298" s="27"/>
      <c r="K298" s="27"/>
      <c r="L298" s="27"/>
      <c r="M298" s="54"/>
      <c r="N298" s="55"/>
      <c r="O298" s="79" t="s">
        <v>85</v>
      </c>
      <c r="P298" s="6">
        <v>2</v>
      </c>
      <c r="Q298" s="9">
        <v>9004</v>
      </c>
      <c r="R298" s="67">
        <f>Q298/30*365*P298</f>
        <v>219097.33333333331</v>
      </c>
      <c r="U298" s="9">
        <v>8575</v>
      </c>
      <c r="V298" s="67">
        <f>+U298/30*365*P298</f>
        <v>208658.33333333331</v>
      </c>
      <c r="W298" s="148">
        <f t="shared" ref="W298:W339" si="64">ROUND((U298*W$12),0)</f>
        <v>429</v>
      </c>
      <c r="X298" s="139">
        <f t="shared" ref="X298:X339" si="65">+W298+U298</f>
        <v>9004</v>
      </c>
      <c r="Y298" s="139"/>
    </row>
    <row r="299" spans="2:25" x14ac:dyDescent="0.2">
      <c r="B299" s="13"/>
      <c r="C299" s="32"/>
      <c r="D299" s="27"/>
      <c r="E299" s="27"/>
      <c r="F299" s="36"/>
      <c r="G299" s="36"/>
      <c r="H299" s="27"/>
      <c r="I299" s="54"/>
      <c r="J299" s="27"/>
      <c r="K299" s="27"/>
      <c r="L299" s="27"/>
      <c r="M299" s="54"/>
      <c r="N299" s="55"/>
      <c r="O299" s="79" t="s">
        <v>86</v>
      </c>
      <c r="P299" s="6">
        <v>1</v>
      </c>
      <c r="Q299" s="9">
        <v>9004</v>
      </c>
      <c r="R299" s="67">
        <f t="shared" ref="R299:R339" si="66">Q299/30*365*P299</f>
        <v>109548.66666666666</v>
      </c>
      <c r="U299" s="9">
        <v>8575</v>
      </c>
      <c r="V299" s="67">
        <f t="shared" ref="V299:V339" si="67">+U299/30*365*P299</f>
        <v>104329.16666666666</v>
      </c>
      <c r="W299" s="148">
        <f t="shared" si="64"/>
        <v>429</v>
      </c>
      <c r="X299" s="139">
        <f t="shared" si="65"/>
        <v>9004</v>
      </c>
      <c r="Y299" s="139"/>
    </row>
    <row r="300" spans="2:25" x14ac:dyDescent="0.2">
      <c r="B300" s="13"/>
      <c r="C300" s="32"/>
      <c r="D300" s="27"/>
      <c r="E300" s="27"/>
      <c r="F300" s="36"/>
      <c r="G300" s="36"/>
      <c r="H300" s="27"/>
      <c r="I300" s="54"/>
      <c r="J300" s="27"/>
      <c r="K300" s="27"/>
      <c r="L300" s="27"/>
      <c r="M300" s="54"/>
      <c r="N300" s="55"/>
      <c r="O300" s="79" t="s">
        <v>94</v>
      </c>
      <c r="P300" s="6">
        <v>1</v>
      </c>
      <c r="Q300" s="9">
        <v>5475</v>
      </c>
      <c r="R300" s="67">
        <f t="shared" si="66"/>
        <v>66612.5</v>
      </c>
      <c r="U300" s="9">
        <v>5214</v>
      </c>
      <c r="V300" s="67">
        <f t="shared" si="67"/>
        <v>63437.000000000007</v>
      </c>
      <c r="W300" s="148">
        <f t="shared" si="64"/>
        <v>261</v>
      </c>
      <c r="X300" s="139">
        <f t="shared" si="65"/>
        <v>5475</v>
      </c>
      <c r="Y300" s="139"/>
    </row>
    <row r="301" spans="2:25" x14ac:dyDescent="0.2">
      <c r="B301" s="13"/>
      <c r="C301" s="32"/>
      <c r="D301" s="27"/>
      <c r="E301" s="27"/>
      <c r="F301" s="36"/>
      <c r="G301" s="36"/>
      <c r="H301" s="27"/>
      <c r="I301" s="54"/>
      <c r="J301" s="27"/>
      <c r="K301" s="27"/>
      <c r="L301" s="27"/>
      <c r="M301" s="54"/>
      <c r="N301" s="55"/>
      <c r="O301" s="79" t="s">
        <v>123</v>
      </c>
      <c r="P301" s="6">
        <v>1</v>
      </c>
      <c r="Q301" s="9">
        <v>3868</v>
      </c>
      <c r="R301" s="67">
        <f t="shared" si="66"/>
        <v>47060.666666666672</v>
      </c>
      <c r="U301" s="9">
        <v>3684</v>
      </c>
      <c r="V301" s="67">
        <f t="shared" si="67"/>
        <v>44822</v>
      </c>
      <c r="W301" s="148">
        <f t="shared" si="64"/>
        <v>184</v>
      </c>
      <c r="X301" s="139">
        <f t="shared" si="65"/>
        <v>3868</v>
      </c>
      <c r="Y301" s="139"/>
    </row>
    <row r="302" spans="2:25" x14ac:dyDescent="0.2">
      <c r="B302" s="13"/>
      <c r="C302" s="32"/>
      <c r="D302" s="27"/>
      <c r="E302" s="27"/>
      <c r="F302" s="36"/>
      <c r="G302" s="36"/>
      <c r="H302" s="27"/>
      <c r="I302" s="54"/>
      <c r="J302" s="27"/>
      <c r="K302" s="27"/>
      <c r="L302" s="27"/>
      <c r="M302" s="54"/>
      <c r="N302" s="55"/>
      <c r="O302" s="79" t="s">
        <v>124</v>
      </c>
      <c r="P302" s="6">
        <v>1</v>
      </c>
      <c r="Q302" s="9">
        <v>3392</v>
      </c>
      <c r="R302" s="67">
        <f t="shared" si="66"/>
        <v>41269.333333333328</v>
      </c>
      <c r="U302" s="9">
        <v>3230</v>
      </c>
      <c r="V302" s="67">
        <f t="shared" si="67"/>
        <v>39298.333333333336</v>
      </c>
      <c r="W302" s="148">
        <f t="shared" si="64"/>
        <v>162</v>
      </c>
      <c r="X302" s="139">
        <f t="shared" si="65"/>
        <v>3392</v>
      </c>
      <c r="Y302" s="139"/>
    </row>
    <row r="303" spans="2:25" x14ac:dyDescent="0.2">
      <c r="B303" s="13"/>
      <c r="C303" s="32"/>
      <c r="D303" s="27"/>
      <c r="E303" s="27"/>
      <c r="F303" s="36"/>
      <c r="G303" s="36"/>
      <c r="H303" s="27"/>
      <c r="I303" s="54"/>
      <c r="J303" s="27"/>
      <c r="K303" s="27"/>
      <c r="L303" s="27"/>
      <c r="M303" s="54"/>
      <c r="N303" s="55"/>
      <c r="O303" s="79" t="s">
        <v>52</v>
      </c>
      <c r="P303" s="6">
        <v>1</v>
      </c>
      <c r="Q303" s="9">
        <v>5414</v>
      </c>
      <c r="R303" s="67">
        <f t="shared" si="66"/>
        <v>65870.333333333328</v>
      </c>
      <c r="U303" s="9">
        <v>5156</v>
      </c>
      <c r="V303" s="67">
        <f t="shared" si="67"/>
        <v>62731.333333333336</v>
      </c>
      <c r="W303" s="148">
        <f t="shared" si="64"/>
        <v>258</v>
      </c>
      <c r="X303" s="139">
        <f t="shared" si="65"/>
        <v>5414</v>
      </c>
      <c r="Y303" s="139"/>
    </row>
    <row r="304" spans="2:25" x14ac:dyDescent="0.2">
      <c r="B304" s="13"/>
      <c r="C304" s="32"/>
      <c r="D304" s="27"/>
      <c r="E304" s="27"/>
      <c r="F304" s="36"/>
      <c r="G304" s="36"/>
      <c r="H304" s="27"/>
      <c r="I304" s="54"/>
      <c r="J304" s="27"/>
      <c r="K304" s="27"/>
      <c r="L304" s="27"/>
      <c r="M304" s="54"/>
      <c r="N304" s="55"/>
      <c r="O304" s="79" t="s">
        <v>20</v>
      </c>
      <c r="P304" s="6">
        <v>2</v>
      </c>
      <c r="Q304" s="9">
        <v>5475</v>
      </c>
      <c r="R304" s="67">
        <f t="shared" si="66"/>
        <v>133225</v>
      </c>
      <c r="S304" s="3" t="s">
        <v>278</v>
      </c>
      <c r="T304" s="3"/>
      <c r="U304" s="200">
        <v>5214</v>
      </c>
      <c r="V304" s="67">
        <f t="shared" si="67"/>
        <v>126874.00000000001</v>
      </c>
      <c r="W304" s="148">
        <f t="shared" si="64"/>
        <v>261</v>
      </c>
      <c r="X304" s="139">
        <f t="shared" si="65"/>
        <v>5475</v>
      </c>
      <c r="Y304" s="139"/>
    </row>
    <row r="305" spans="2:25" x14ac:dyDescent="0.2">
      <c r="B305" s="13"/>
      <c r="C305" s="32"/>
      <c r="D305" s="27"/>
      <c r="E305" s="27"/>
      <c r="F305" s="36"/>
      <c r="G305" s="36"/>
      <c r="H305" s="27"/>
      <c r="I305" s="54"/>
      <c r="J305" s="27"/>
      <c r="K305" s="27"/>
      <c r="L305" s="27"/>
      <c r="M305" s="54"/>
      <c r="N305" s="55"/>
      <c r="O305" s="79" t="s">
        <v>103</v>
      </c>
      <c r="P305" s="6">
        <v>1</v>
      </c>
      <c r="Q305" s="9">
        <v>2726</v>
      </c>
      <c r="R305" s="67">
        <f t="shared" si="66"/>
        <v>33166.333333333328</v>
      </c>
      <c r="S305" s="3" t="s">
        <v>279</v>
      </c>
      <c r="T305" s="16" t="s">
        <v>316</v>
      </c>
      <c r="U305" s="9">
        <v>2596</v>
      </c>
      <c r="V305" s="67">
        <f t="shared" si="67"/>
        <v>31584.666666666664</v>
      </c>
      <c r="W305" s="148">
        <f t="shared" si="64"/>
        <v>130</v>
      </c>
      <c r="X305" s="139">
        <f t="shared" si="65"/>
        <v>2726</v>
      </c>
      <c r="Y305" s="139"/>
    </row>
    <row r="306" spans="2:25" x14ac:dyDescent="0.2">
      <c r="B306" s="13"/>
      <c r="C306" s="32"/>
      <c r="D306" s="27"/>
      <c r="E306" s="27"/>
      <c r="F306" s="36"/>
      <c r="G306" s="36"/>
      <c r="H306" s="27"/>
      <c r="I306" s="54"/>
      <c r="J306" s="27"/>
      <c r="K306" s="27"/>
      <c r="L306" s="27"/>
      <c r="M306" s="54"/>
      <c r="N306" s="55"/>
      <c r="O306" s="79" t="s">
        <v>104</v>
      </c>
      <c r="P306" s="6">
        <v>1</v>
      </c>
      <c r="Q306" s="9">
        <v>2385</v>
      </c>
      <c r="R306" s="67">
        <f t="shared" si="66"/>
        <v>29017.5</v>
      </c>
      <c r="S306" s="3" t="s">
        <v>375</v>
      </c>
      <c r="T306" s="16" t="s">
        <v>376</v>
      </c>
      <c r="U306" s="9">
        <v>2271</v>
      </c>
      <c r="V306" s="67">
        <f t="shared" si="67"/>
        <v>27630.5</v>
      </c>
      <c r="W306" s="148">
        <f t="shared" si="64"/>
        <v>114</v>
      </c>
      <c r="X306" s="139">
        <f t="shared" si="65"/>
        <v>2385</v>
      </c>
      <c r="Y306" s="139"/>
    </row>
    <row r="307" spans="2:25" x14ac:dyDescent="0.2">
      <c r="B307" s="13"/>
      <c r="C307" s="32"/>
      <c r="D307" s="27"/>
      <c r="E307" s="27"/>
      <c r="F307" s="36"/>
      <c r="G307" s="36"/>
      <c r="H307" s="27"/>
      <c r="I307" s="54"/>
      <c r="J307" s="27"/>
      <c r="K307" s="27"/>
      <c r="L307" s="27"/>
      <c r="M307" s="54"/>
      <c r="N307" s="55"/>
      <c r="O307" s="79" t="s">
        <v>105</v>
      </c>
      <c r="P307" s="6">
        <v>1</v>
      </c>
      <c r="Q307" s="9">
        <v>3747</v>
      </c>
      <c r="R307" s="67">
        <f t="shared" si="66"/>
        <v>45588.5</v>
      </c>
      <c r="S307" s="3" t="s">
        <v>280</v>
      </c>
      <c r="T307" s="16" t="s">
        <v>317</v>
      </c>
      <c r="U307" s="9">
        <v>3569</v>
      </c>
      <c r="V307" s="67">
        <f t="shared" si="67"/>
        <v>43422.833333333336</v>
      </c>
      <c r="W307" s="148">
        <f t="shared" si="64"/>
        <v>178</v>
      </c>
      <c r="X307" s="139">
        <f t="shared" si="65"/>
        <v>3747</v>
      </c>
      <c r="Y307" s="139"/>
    </row>
    <row r="308" spans="2:25" x14ac:dyDescent="0.2">
      <c r="B308" s="13"/>
      <c r="C308" s="32"/>
      <c r="D308" s="27"/>
      <c r="E308" s="27"/>
      <c r="F308" s="36"/>
      <c r="G308" s="36"/>
      <c r="H308" s="27"/>
      <c r="I308" s="54"/>
      <c r="J308" s="27"/>
      <c r="K308" s="27"/>
      <c r="L308" s="27"/>
      <c r="M308" s="54"/>
      <c r="N308" s="55"/>
      <c r="O308" s="80" t="s">
        <v>160</v>
      </c>
      <c r="P308" s="6">
        <v>1</v>
      </c>
      <c r="Q308" s="9">
        <v>2471</v>
      </c>
      <c r="R308" s="67">
        <f t="shared" si="66"/>
        <v>30063.833333333332</v>
      </c>
      <c r="S308" s="3" t="s">
        <v>378</v>
      </c>
      <c r="T308" s="16" t="s">
        <v>384</v>
      </c>
      <c r="U308" s="9">
        <v>2353</v>
      </c>
      <c r="V308" s="67">
        <f t="shared" si="67"/>
        <v>28628.166666666668</v>
      </c>
      <c r="W308" s="148">
        <f t="shared" si="64"/>
        <v>118</v>
      </c>
      <c r="X308" s="139">
        <f t="shared" si="65"/>
        <v>2471</v>
      </c>
      <c r="Y308" s="139"/>
    </row>
    <row r="309" spans="2:25" x14ac:dyDescent="0.2">
      <c r="B309" s="13"/>
      <c r="C309" s="32"/>
      <c r="D309" s="27"/>
      <c r="E309" s="27"/>
      <c r="F309" s="36"/>
      <c r="G309" s="36"/>
      <c r="H309" s="27"/>
      <c r="I309" s="54"/>
      <c r="J309" s="27"/>
      <c r="K309" s="27"/>
      <c r="L309" s="27"/>
      <c r="M309" s="54"/>
      <c r="N309" s="55"/>
      <c r="O309" s="79" t="s">
        <v>151</v>
      </c>
      <c r="P309" s="6">
        <v>1</v>
      </c>
      <c r="Q309" s="9">
        <v>3919</v>
      </c>
      <c r="R309" s="67">
        <f t="shared" si="66"/>
        <v>47681.166666666664</v>
      </c>
      <c r="S309" s="3" t="s">
        <v>281</v>
      </c>
      <c r="T309" s="16" t="s">
        <v>318</v>
      </c>
      <c r="U309" s="9">
        <v>3732</v>
      </c>
      <c r="V309" s="67">
        <f t="shared" si="67"/>
        <v>45406</v>
      </c>
      <c r="W309" s="148">
        <f t="shared" si="64"/>
        <v>187</v>
      </c>
      <c r="X309" s="139">
        <f t="shared" si="65"/>
        <v>3919</v>
      </c>
      <c r="Y309" s="139"/>
    </row>
    <row r="310" spans="2:25" x14ac:dyDescent="0.2">
      <c r="B310" s="13"/>
      <c r="C310" s="32"/>
      <c r="D310" s="27"/>
      <c r="E310" s="27"/>
      <c r="F310" s="36"/>
      <c r="G310" s="36"/>
      <c r="H310" s="27"/>
      <c r="I310" s="54"/>
      <c r="J310" s="27"/>
      <c r="K310" s="27"/>
      <c r="L310" s="27"/>
      <c r="M310" s="54"/>
      <c r="N310" s="55"/>
      <c r="O310" s="79" t="s">
        <v>106</v>
      </c>
      <c r="P310" s="6">
        <v>1</v>
      </c>
      <c r="Q310" s="9">
        <v>4345</v>
      </c>
      <c r="R310" s="67">
        <f t="shared" si="66"/>
        <v>52864.166666666672</v>
      </c>
      <c r="S310" s="3" t="s">
        <v>282</v>
      </c>
      <c r="T310" s="16" t="s">
        <v>319</v>
      </c>
      <c r="U310" s="9">
        <v>4138</v>
      </c>
      <c r="V310" s="67">
        <f t="shared" si="67"/>
        <v>50345.666666666672</v>
      </c>
      <c r="W310" s="148">
        <f t="shared" si="64"/>
        <v>207</v>
      </c>
      <c r="X310" s="139">
        <f t="shared" si="65"/>
        <v>4345</v>
      </c>
      <c r="Y310" s="139"/>
    </row>
    <row r="311" spans="2:25" x14ac:dyDescent="0.2">
      <c r="B311" s="13"/>
      <c r="C311" s="32"/>
      <c r="D311" s="27"/>
      <c r="E311" s="27"/>
      <c r="F311" s="36"/>
      <c r="G311" s="36"/>
      <c r="H311" s="27"/>
      <c r="I311" s="54"/>
      <c r="J311" s="27"/>
      <c r="K311" s="27"/>
      <c r="L311" s="27"/>
      <c r="M311" s="54"/>
      <c r="N311" s="55"/>
      <c r="O311" s="79" t="s">
        <v>107</v>
      </c>
      <c r="P311" s="6">
        <v>1</v>
      </c>
      <c r="Q311" s="9">
        <v>1449</v>
      </c>
      <c r="R311" s="67">
        <f t="shared" si="66"/>
        <v>17629.5</v>
      </c>
      <c r="S311" s="3" t="s">
        <v>283</v>
      </c>
      <c r="T311" s="16" t="s">
        <v>320</v>
      </c>
      <c r="U311" s="9">
        <v>1380</v>
      </c>
      <c r="V311" s="67">
        <f t="shared" si="67"/>
        <v>16790</v>
      </c>
      <c r="W311" s="148">
        <f t="shared" si="64"/>
        <v>69</v>
      </c>
      <c r="X311" s="139">
        <f t="shared" si="65"/>
        <v>1449</v>
      </c>
      <c r="Y311" s="139"/>
    </row>
    <row r="312" spans="2:25" x14ac:dyDescent="0.2">
      <c r="B312" s="13"/>
      <c r="C312" s="32"/>
      <c r="D312" s="27"/>
      <c r="E312" s="27"/>
      <c r="F312" s="36"/>
      <c r="G312" s="36"/>
      <c r="H312" s="27"/>
      <c r="I312" s="54"/>
      <c r="J312" s="27"/>
      <c r="K312" s="27"/>
      <c r="L312" s="27"/>
      <c r="M312" s="54"/>
      <c r="N312" s="55"/>
      <c r="O312" s="79" t="s">
        <v>108</v>
      </c>
      <c r="P312" s="6">
        <v>1</v>
      </c>
      <c r="Q312" s="9">
        <v>3322</v>
      </c>
      <c r="R312" s="67">
        <f t="shared" si="66"/>
        <v>40417.666666666664</v>
      </c>
      <c r="S312" s="3" t="s">
        <v>284</v>
      </c>
      <c r="T312" s="16" t="s">
        <v>321</v>
      </c>
      <c r="U312" s="9">
        <v>3164</v>
      </c>
      <c r="V312" s="67">
        <f t="shared" si="67"/>
        <v>38495.333333333336</v>
      </c>
      <c r="W312" s="148">
        <f t="shared" si="64"/>
        <v>158</v>
      </c>
      <c r="X312" s="139">
        <f t="shared" si="65"/>
        <v>3322</v>
      </c>
      <c r="Y312" s="139"/>
    </row>
    <row r="313" spans="2:25" x14ac:dyDescent="0.2">
      <c r="B313" s="13"/>
      <c r="C313" s="32"/>
      <c r="D313" s="27"/>
      <c r="E313" s="27"/>
      <c r="F313" s="36"/>
      <c r="G313" s="36"/>
      <c r="H313" s="27"/>
      <c r="I313" s="54"/>
      <c r="J313" s="27"/>
      <c r="K313" s="27"/>
      <c r="L313" s="27"/>
      <c r="M313" s="54"/>
      <c r="N313" s="55"/>
      <c r="O313" s="80" t="s">
        <v>235</v>
      </c>
      <c r="P313" s="6">
        <v>1</v>
      </c>
      <c r="Q313" s="9">
        <v>6558</v>
      </c>
      <c r="R313" s="67">
        <f t="shared" si="66"/>
        <v>79789</v>
      </c>
      <c r="S313" s="3" t="s">
        <v>285</v>
      </c>
      <c r="T313" s="16" t="s">
        <v>322</v>
      </c>
      <c r="U313" s="9">
        <v>6246</v>
      </c>
      <c r="V313" s="67">
        <f t="shared" si="67"/>
        <v>75993</v>
      </c>
      <c r="W313" s="148">
        <f t="shared" si="64"/>
        <v>312</v>
      </c>
      <c r="X313" s="139">
        <f t="shared" si="65"/>
        <v>6558</v>
      </c>
      <c r="Y313" s="139"/>
    </row>
    <row r="314" spans="2:25" x14ac:dyDescent="0.2">
      <c r="B314" s="13"/>
      <c r="C314" s="32"/>
      <c r="D314" s="27"/>
      <c r="E314" s="27"/>
      <c r="F314" s="36"/>
      <c r="G314" s="36"/>
      <c r="H314" s="27"/>
      <c r="I314" s="54"/>
      <c r="J314" s="27"/>
      <c r="K314" s="27"/>
      <c r="L314" s="27"/>
      <c r="M314" s="54"/>
      <c r="N314" s="55"/>
      <c r="O314" s="80" t="s">
        <v>235</v>
      </c>
      <c r="P314" s="6">
        <v>1</v>
      </c>
      <c r="Q314" s="9">
        <v>1874</v>
      </c>
      <c r="R314" s="67">
        <f t="shared" si="66"/>
        <v>22800.333333333336</v>
      </c>
      <c r="S314" s="3" t="s">
        <v>348</v>
      </c>
      <c r="T314" s="16" t="s">
        <v>323</v>
      </c>
      <c r="U314" s="9">
        <v>1785</v>
      </c>
      <c r="V314" s="67">
        <f t="shared" si="67"/>
        <v>21717.5</v>
      </c>
      <c r="W314" s="148">
        <f t="shared" si="64"/>
        <v>89</v>
      </c>
      <c r="X314" s="139">
        <f t="shared" si="65"/>
        <v>1874</v>
      </c>
      <c r="Y314" s="139"/>
    </row>
    <row r="315" spans="2:25" x14ac:dyDescent="0.2">
      <c r="B315" s="13"/>
      <c r="C315" s="32"/>
      <c r="D315" s="27"/>
      <c r="E315" s="27"/>
      <c r="F315" s="36"/>
      <c r="G315" s="36"/>
      <c r="H315" s="27"/>
      <c r="I315" s="54"/>
      <c r="J315" s="27"/>
      <c r="K315" s="27"/>
      <c r="L315" s="27"/>
      <c r="M315" s="54"/>
      <c r="N315" s="55"/>
      <c r="O315" s="80" t="s">
        <v>222</v>
      </c>
      <c r="P315" s="6">
        <v>1</v>
      </c>
      <c r="Q315" s="9">
        <v>2129</v>
      </c>
      <c r="R315" s="67">
        <f t="shared" si="66"/>
        <v>25902.833333333336</v>
      </c>
      <c r="S315" s="3" t="s">
        <v>286</v>
      </c>
      <c r="T315" s="16" t="s">
        <v>324</v>
      </c>
      <c r="U315" s="9">
        <v>2028</v>
      </c>
      <c r="V315" s="67">
        <f t="shared" si="67"/>
        <v>24673.999999999996</v>
      </c>
      <c r="W315" s="148">
        <f t="shared" si="64"/>
        <v>101</v>
      </c>
      <c r="X315" s="139">
        <f t="shared" si="65"/>
        <v>2129</v>
      </c>
      <c r="Y315" s="139"/>
    </row>
    <row r="316" spans="2:25" x14ac:dyDescent="0.2">
      <c r="B316" s="13"/>
      <c r="C316" s="32"/>
      <c r="D316" s="27"/>
      <c r="E316" s="27"/>
      <c r="F316" s="36"/>
      <c r="G316" s="36"/>
      <c r="H316" s="27"/>
      <c r="I316" s="54"/>
      <c r="J316" s="27"/>
      <c r="K316" s="27"/>
      <c r="L316" s="27"/>
      <c r="M316" s="54"/>
      <c r="N316" s="55"/>
      <c r="O316" s="79" t="s">
        <v>154</v>
      </c>
      <c r="P316" s="6">
        <v>1</v>
      </c>
      <c r="Q316" s="9">
        <v>4345</v>
      </c>
      <c r="R316" s="67">
        <f t="shared" si="66"/>
        <v>52864.166666666672</v>
      </c>
      <c r="S316" s="3" t="s">
        <v>287</v>
      </c>
      <c r="T316" s="16" t="s">
        <v>325</v>
      </c>
      <c r="U316" s="9">
        <v>4138</v>
      </c>
      <c r="V316" s="67">
        <f t="shared" si="67"/>
        <v>50345.666666666672</v>
      </c>
      <c r="W316" s="148">
        <f t="shared" si="64"/>
        <v>207</v>
      </c>
      <c r="X316" s="139">
        <f t="shared" si="65"/>
        <v>4345</v>
      </c>
      <c r="Y316" s="139"/>
    </row>
    <row r="317" spans="2:25" x14ac:dyDescent="0.2">
      <c r="B317" s="13"/>
      <c r="C317" s="32"/>
      <c r="D317" s="27"/>
      <c r="E317" s="27"/>
      <c r="F317" s="36"/>
      <c r="G317" s="36"/>
      <c r="H317" s="27"/>
      <c r="I317" s="54"/>
      <c r="J317" s="27"/>
      <c r="K317" s="27"/>
      <c r="L317" s="27"/>
      <c r="M317" s="54"/>
      <c r="N317" s="55"/>
      <c r="O317" s="79" t="s">
        <v>109</v>
      </c>
      <c r="P317" s="6">
        <v>1</v>
      </c>
      <c r="Q317" s="9">
        <v>4259</v>
      </c>
      <c r="R317" s="67">
        <f t="shared" si="66"/>
        <v>51817.833333333336</v>
      </c>
      <c r="S317" s="3" t="s">
        <v>305</v>
      </c>
      <c r="T317" s="16" t="s">
        <v>326</v>
      </c>
      <c r="U317" s="9">
        <v>4056</v>
      </c>
      <c r="V317" s="67">
        <f t="shared" si="67"/>
        <v>49347.999999999993</v>
      </c>
      <c r="W317" s="148">
        <f t="shared" si="64"/>
        <v>203</v>
      </c>
      <c r="X317" s="139">
        <f t="shared" si="65"/>
        <v>4259</v>
      </c>
      <c r="Y317" s="139"/>
    </row>
    <row r="318" spans="2:25" x14ac:dyDescent="0.2">
      <c r="B318" s="13"/>
      <c r="C318" s="32"/>
      <c r="D318" s="27"/>
      <c r="E318" s="27"/>
      <c r="F318" s="36"/>
      <c r="G318" s="36"/>
      <c r="H318" s="27"/>
      <c r="I318" s="54"/>
      <c r="J318" s="27"/>
      <c r="K318" s="27"/>
      <c r="L318" s="27"/>
      <c r="M318" s="54"/>
      <c r="N318" s="55"/>
      <c r="O318" s="79" t="s">
        <v>110</v>
      </c>
      <c r="P318" s="6">
        <v>1</v>
      </c>
      <c r="Q318" s="9">
        <v>1108</v>
      </c>
      <c r="R318" s="67">
        <f t="shared" si="66"/>
        <v>13480.666666666666</v>
      </c>
      <c r="S318" s="3" t="s">
        <v>288</v>
      </c>
      <c r="T318" s="16" t="s">
        <v>327</v>
      </c>
      <c r="U318" s="9">
        <v>1055</v>
      </c>
      <c r="V318" s="67">
        <f t="shared" si="67"/>
        <v>12835.833333333332</v>
      </c>
      <c r="W318" s="148">
        <f t="shared" si="64"/>
        <v>53</v>
      </c>
      <c r="X318" s="139">
        <f t="shared" si="65"/>
        <v>1108</v>
      </c>
      <c r="Y318" s="139"/>
    </row>
    <row r="319" spans="2:25" x14ac:dyDescent="0.2">
      <c r="B319" s="13"/>
      <c r="C319" s="32"/>
      <c r="D319" s="27"/>
      <c r="E319" s="27"/>
      <c r="F319" s="36"/>
      <c r="G319" s="36"/>
      <c r="H319" s="27"/>
      <c r="I319" s="54"/>
      <c r="J319" s="27"/>
      <c r="K319" s="27"/>
      <c r="L319" s="27"/>
      <c r="M319" s="54"/>
      <c r="N319" s="55"/>
      <c r="O319" s="79" t="s">
        <v>111</v>
      </c>
      <c r="P319" s="6">
        <v>1</v>
      </c>
      <c r="Q319" s="9">
        <v>4118</v>
      </c>
      <c r="R319" s="67">
        <f t="shared" si="66"/>
        <v>50102.333333333336</v>
      </c>
      <c r="S319" s="3" t="s">
        <v>387</v>
      </c>
      <c r="T319" s="16" t="s">
        <v>386</v>
      </c>
      <c r="U319" s="186">
        <v>3922</v>
      </c>
      <c r="V319" s="67">
        <f t="shared" si="67"/>
        <v>47717.666666666664</v>
      </c>
      <c r="W319" s="148">
        <f t="shared" si="64"/>
        <v>196</v>
      </c>
      <c r="X319" s="139">
        <f t="shared" si="65"/>
        <v>4118</v>
      </c>
      <c r="Y319" s="139"/>
    </row>
    <row r="320" spans="2:25" x14ac:dyDescent="0.2">
      <c r="B320" s="13"/>
      <c r="C320" s="32"/>
      <c r="D320" s="27"/>
      <c r="E320" s="27"/>
      <c r="F320" s="36"/>
      <c r="G320" s="36"/>
      <c r="H320" s="27"/>
      <c r="I320" s="54"/>
      <c r="J320" s="27"/>
      <c r="K320" s="27"/>
      <c r="L320" s="27"/>
      <c r="M320" s="54"/>
      <c r="N320" s="55"/>
      <c r="O320" s="79" t="s">
        <v>111</v>
      </c>
      <c r="P320" s="6">
        <v>1</v>
      </c>
      <c r="Q320" s="9">
        <v>5450</v>
      </c>
      <c r="R320" s="67">
        <f t="shared" si="66"/>
        <v>66308.333333333328</v>
      </c>
      <c r="S320" s="3" t="s">
        <v>289</v>
      </c>
      <c r="T320" s="16" t="s">
        <v>328</v>
      </c>
      <c r="U320" s="9">
        <v>5190</v>
      </c>
      <c r="V320" s="67">
        <f t="shared" si="67"/>
        <v>63145</v>
      </c>
      <c r="W320" s="148">
        <f t="shared" si="64"/>
        <v>260</v>
      </c>
      <c r="X320" s="139">
        <f t="shared" si="65"/>
        <v>5450</v>
      </c>
      <c r="Y320" s="139"/>
    </row>
    <row r="321" spans="2:26" x14ac:dyDescent="0.2">
      <c r="B321" s="13"/>
      <c r="C321" s="32"/>
      <c r="D321" s="27"/>
      <c r="E321" s="27"/>
      <c r="F321" s="36"/>
      <c r="G321" s="36"/>
      <c r="H321" s="27"/>
      <c r="I321" s="54"/>
      <c r="J321" s="27"/>
      <c r="K321" s="27"/>
      <c r="L321" s="27"/>
      <c r="M321" s="54"/>
      <c r="N321" s="55"/>
      <c r="O321" s="79" t="s">
        <v>150</v>
      </c>
      <c r="P321" s="6">
        <v>1</v>
      </c>
      <c r="Q321" s="9">
        <v>1449</v>
      </c>
      <c r="R321" s="67">
        <f t="shared" si="66"/>
        <v>17629.5</v>
      </c>
      <c r="S321" s="3" t="s">
        <v>283</v>
      </c>
      <c r="T321" s="16" t="s">
        <v>329</v>
      </c>
      <c r="U321" s="9">
        <v>1380</v>
      </c>
      <c r="V321" s="67">
        <f t="shared" si="67"/>
        <v>16790</v>
      </c>
      <c r="W321" s="148">
        <f t="shared" si="64"/>
        <v>69</v>
      </c>
      <c r="X321" s="139">
        <f t="shared" si="65"/>
        <v>1449</v>
      </c>
      <c r="Y321" s="139"/>
    </row>
    <row r="322" spans="2:26" x14ac:dyDescent="0.2">
      <c r="B322" s="13"/>
      <c r="C322" s="32"/>
      <c r="D322" s="27"/>
      <c r="E322" s="27"/>
      <c r="F322" s="36"/>
      <c r="G322" s="36"/>
      <c r="H322" s="27"/>
      <c r="I322" s="54"/>
      <c r="J322" s="27"/>
      <c r="K322" s="27"/>
      <c r="L322" s="27"/>
      <c r="M322" s="54"/>
      <c r="N322" s="55"/>
      <c r="O322" s="79" t="s">
        <v>112</v>
      </c>
      <c r="P322" s="6">
        <v>1</v>
      </c>
      <c r="Q322" s="9">
        <v>3662</v>
      </c>
      <c r="R322" s="67">
        <f t="shared" si="66"/>
        <v>44554.333333333328</v>
      </c>
      <c r="S322" s="3" t="s">
        <v>290</v>
      </c>
      <c r="T322" s="16" t="s">
        <v>330</v>
      </c>
      <c r="U322" s="9">
        <v>3488</v>
      </c>
      <c r="V322" s="67">
        <f t="shared" si="67"/>
        <v>42437.333333333336</v>
      </c>
      <c r="W322" s="148">
        <f t="shared" si="64"/>
        <v>174</v>
      </c>
      <c r="X322" s="139">
        <f t="shared" si="65"/>
        <v>3662</v>
      </c>
      <c r="Y322" s="139"/>
    </row>
    <row r="323" spans="2:26" x14ac:dyDescent="0.2">
      <c r="B323" s="13"/>
      <c r="C323" s="32"/>
      <c r="D323" s="27"/>
      <c r="E323" s="27"/>
      <c r="F323" s="36"/>
      <c r="G323" s="36"/>
      <c r="H323" s="27"/>
      <c r="I323" s="54"/>
      <c r="J323" s="27"/>
      <c r="K323" s="27"/>
      <c r="L323" s="27"/>
      <c r="M323" s="54"/>
      <c r="N323" s="55"/>
      <c r="O323" s="79" t="s">
        <v>112</v>
      </c>
      <c r="P323" s="6">
        <v>1</v>
      </c>
      <c r="Q323" s="9">
        <v>1449</v>
      </c>
      <c r="R323" s="67">
        <f t="shared" si="66"/>
        <v>17629.5</v>
      </c>
      <c r="S323" s="3" t="s">
        <v>283</v>
      </c>
      <c r="T323" s="16" t="s">
        <v>331</v>
      </c>
      <c r="U323" s="9">
        <v>1380</v>
      </c>
      <c r="V323" s="67">
        <f t="shared" si="67"/>
        <v>16790</v>
      </c>
      <c r="W323" s="148">
        <f t="shared" si="64"/>
        <v>69</v>
      </c>
      <c r="X323" s="139">
        <f t="shared" si="65"/>
        <v>1449</v>
      </c>
      <c r="Y323" s="139"/>
    </row>
    <row r="324" spans="2:26" x14ac:dyDescent="0.2">
      <c r="B324" s="13"/>
      <c r="C324" s="32"/>
      <c r="D324" s="27"/>
      <c r="E324" s="27"/>
      <c r="F324" s="36"/>
      <c r="G324" s="36"/>
      <c r="H324" s="27"/>
      <c r="I324" s="54"/>
      <c r="J324" s="27"/>
      <c r="K324" s="27"/>
      <c r="L324" s="27"/>
      <c r="M324" s="54"/>
      <c r="N324" s="55"/>
      <c r="O324" s="79" t="s">
        <v>113</v>
      </c>
      <c r="P324" s="6">
        <v>1</v>
      </c>
      <c r="Q324" s="9">
        <v>4174</v>
      </c>
      <c r="R324" s="67">
        <f t="shared" si="66"/>
        <v>50783.666666666664</v>
      </c>
      <c r="S324" s="3" t="s">
        <v>291</v>
      </c>
      <c r="T324" s="16" t="s">
        <v>332</v>
      </c>
      <c r="U324" s="9">
        <v>3975</v>
      </c>
      <c r="V324" s="67">
        <f t="shared" si="67"/>
        <v>48362.5</v>
      </c>
      <c r="W324" s="148">
        <f t="shared" si="64"/>
        <v>199</v>
      </c>
      <c r="X324" s="139">
        <f t="shared" si="65"/>
        <v>4174</v>
      </c>
      <c r="Y324" s="139"/>
    </row>
    <row r="325" spans="2:26" x14ac:dyDescent="0.2">
      <c r="B325" s="13"/>
      <c r="C325" s="32"/>
      <c r="D325" s="27"/>
      <c r="E325" s="27"/>
      <c r="F325" s="36"/>
      <c r="G325" s="36"/>
      <c r="H325" s="27"/>
      <c r="I325" s="54"/>
      <c r="J325" s="27"/>
      <c r="K325" s="27"/>
      <c r="L325" s="27"/>
      <c r="M325" s="54"/>
      <c r="N325" s="55"/>
      <c r="O325" s="79" t="s">
        <v>113</v>
      </c>
      <c r="P325" s="6">
        <v>1</v>
      </c>
      <c r="Q325" s="9">
        <v>4686</v>
      </c>
      <c r="R325" s="67">
        <f t="shared" si="66"/>
        <v>57012.999999999993</v>
      </c>
      <c r="S325" s="3" t="s">
        <v>347</v>
      </c>
      <c r="T325" s="16" t="s">
        <v>333</v>
      </c>
      <c r="U325" s="9">
        <v>4463</v>
      </c>
      <c r="V325" s="67">
        <f t="shared" si="67"/>
        <v>54299.833333333336</v>
      </c>
      <c r="W325" s="148">
        <f t="shared" si="64"/>
        <v>223</v>
      </c>
      <c r="X325" s="139">
        <f t="shared" si="65"/>
        <v>4686</v>
      </c>
      <c r="Y325" s="139"/>
    </row>
    <row r="326" spans="2:26" x14ac:dyDescent="0.2">
      <c r="B326" s="13"/>
      <c r="C326" s="32"/>
      <c r="D326" s="27"/>
      <c r="E326" s="27"/>
      <c r="F326" s="36"/>
      <c r="G326" s="36"/>
      <c r="H326" s="27"/>
      <c r="I326" s="54"/>
      <c r="J326" s="27"/>
      <c r="K326" s="27"/>
      <c r="L326" s="27"/>
      <c r="M326" s="54"/>
      <c r="N326" s="55"/>
      <c r="O326" s="203" t="s">
        <v>395</v>
      </c>
      <c r="P326" s="187">
        <v>1</v>
      </c>
      <c r="Q326" s="200">
        <v>2920</v>
      </c>
      <c r="R326" s="67">
        <f t="shared" si="66"/>
        <v>35526.666666666664</v>
      </c>
      <c r="S326" s="197" t="s">
        <v>394</v>
      </c>
      <c r="T326" s="198" t="s">
        <v>396</v>
      </c>
      <c r="U326" s="9">
        <v>2781</v>
      </c>
      <c r="V326" s="67">
        <f t="shared" si="67"/>
        <v>33835.5</v>
      </c>
      <c r="W326" s="148">
        <f t="shared" si="64"/>
        <v>139</v>
      </c>
      <c r="X326" s="139">
        <f t="shared" si="65"/>
        <v>2920</v>
      </c>
      <c r="Y326" s="139"/>
      <c r="Z326" s="10" t="s">
        <v>389</v>
      </c>
    </row>
    <row r="327" spans="2:26" x14ac:dyDescent="0.2">
      <c r="B327" s="13"/>
      <c r="C327" s="32"/>
      <c r="D327" s="27"/>
      <c r="E327" s="27"/>
      <c r="F327" s="36"/>
      <c r="G327" s="36"/>
      <c r="H327" s="27"/>
      <c r="I327" s="54"/>
      <c r="J327" s="27"/>
      <c r="K327" s="27"/>
      <c r="L327" s="27"/>
      <c r="M327" s="54"/>
      <c r="N327" s="55"/>
      <c r="O327" s="80" t="s">
        <v>151</v>
      </c>
      <c r="P327" s="6">
        <v>1</v>
      </c>
      <c r="Q327" s="9">
        <v>9114</v>
      </c>
      <c r="R327" s="67">
        <f t="shared" si="66"/>
        <v>110887</v>
      </c>
      <c r="S327" s="3" t="s">
        <v>292</v>
      </c>
      <c r="T327" s="16" t="s">
        <v>334</v>
      </c>
      <c r="U327" s="9">
        <v>8680</v>
      </c>
      <c r="V327" s="67">
        <f t="shared" si="67"/>
        <v>105606.66666666666</v>
      </c>
      <c r="W327" s="148">
        <f t="shared" si="64"/>
        <v>434</v>
      </c>
      <c r="X327" s="139">
        <f t="shared" si="65"/>
        <v>9114</v>
      </c>
      <c r="Y327" s="139"/>
    </row>
    <row r="328" spans="2:26" x14ac:dyDescent="0.2">
      <c r="B328" s="13"/>
      <c r="C328" s="32"/>
      <c r="D328" s="27"/>
      <c r="E328" s="27"/>
      <c r="F328" s="36"/>
      <c r="G328" s="36"/>
      <c r="H328" s="27"/>
      <c r="I328" s="54"/>
      <c r="J328" s="27"/>
      <c r="K328" s="27"/>
      <c r="L328" s="27"/>
      <c r="M328" s="54"/>
      <c r="N328" s="55"/>
      <c r="O328" s="79" t="s">
        <v>114</v>
      </c>
      <c r="P328" s="6">
        <v>1</v>
      </c>
      <c r="Q328" s="9">
        <v>5110</v>
      </c>
      <c r="R328" s="67">
        <f t="shared" si="66"/>
        <v>62171.666666666672</v>
      </c>
      <c r="S328" s="3" t="s">
        <v>293</v>
      </c>
      <c r="T328" s="16" t="s">
        <v>335</v>
      </c>
      <c r="U328" s="9">
        <v>4867</v>
      </c>
      <c r="V328" s="67">
        <f t="shared" si="67"/>
        <v>59215.166666666664</v>
      </c>
      <c r="W328" s="148">
        <f t="shared" si="64"/>
        <v>243</v>
      </c>
      <c r="X328" s="139">
        <f t="shared" si="65"/>
        <v>5110</v>
      </c>
      <c r="Y328" s="139"/>
    </row>
    <row r="329" spans="2:26" x14ac:dyDescent="0.2">
      <c r="B329" s="13"/>
      <c r="C329" s="32"/>
      <c r="D329" s="27"/>
      <c r="E329" s="27"/>
      <c r="F329" s="36"/>
      <c r="G329" s="36"/>
      <c r="H329" s="27"/>
      <c r="I329" s="54"/>
      <c r="J329" s="27"/>
      <c r="K329" s="27"/>
      <c r="L329" s="27"/>
      <c r="M329" s="54"/>
      <c r="N329" s="55"/>
      <c r="O329" s="79" t="s">
        <v>114</v>
      </c>
      <c r="P329" s="6">
        <v>1</v>
      </c>
      <c r="Q329" s="9">
        <v>4600</v>
      </c>
      <c r="R329" s="67">
        <f t="shared" si="66"/>
        <v>55966.666666666672</v>
      </c>
      <c r="S329" s="3" t="s">
        <v>374</v>
      </c>
      <c r="T329" s="16" t="s">
        <v>336</v>
      </c>
      <c r="U329" s="9">
        <v>4381</v>
      </c>
      <c r="V329" s="67">
        <f t="shared" si="67"/>
        <v>53302.166666666664</v>
      </c>
      <c r="W329" s="148">
        <f t="shared" si="64"/>
        <v>219</v>
      </c>
      <c r="X329" s="139">
        <f t="shared" si="65"/>
        <v>4600</v>
      </c>
      <c r="Y329" s="139"/>
    </row>
    <row r="330" spans="2:26" x14ac:dyDescent="0.2">
      <c r="B330" s="13"/>
      <c r="C330" s="32"/>
      <c r="D330" s="27"/>
      <c r="E330" s="27"/>
      <c r="F330" s="36"/>
      <c r="G330" s="36"/>
      <c r="H330" s="27"/>
      <c r="I330" s="54"/>
      <c r="J330" s="27"/>
      <c r="K330" s="27"/>
      <c r="L330" s="27"/>
      <c r="M330" s="54"/>
      <c r="N330" s="55"/>
      <c r="O330" s="79" t="s">
        <v>115</v>
      </c>
      <c r="P330" s="6">
        <v>1</v>
      </c>
      <c r="Q330" s="9">
        <v>3067</v>
      </c>
      <c r="R330" s="67">
        <f t="shared" si="66"/>
        <v>37315.166666666664</v>
      </c>
      <c r="S330" s="3" t="s">
        <v>294</v>
      </c>
      <c r="T330" s="16" t="s">
        <v>337</v>
      </c>
      <c r="U330" s="9">
        <v>2921</v>
      </c>
      <c r="V330" s="67">
        <f t="shared" si="67"/>
        <v>35538.833333333328</v>
      </c>
      <c r="W330" s="148">
        <f t="shared" si="64"/>
        <v>146</v>
      </c>
      <c r="X330" s="139">
        <f t="shared" si="65"/>
        <v>3067</v>
      </c>
      <c r="Y330" s="139"/>
    </row>
    <row r="331" spans="2:26" x14ac:dyDescent="0.2">
      <c r="B331" s="13"/>
      <c r="C331" s="32"/>
      <c r="D331" s="27"/>
      <c r="E331" s="27"/>
      <c r="F331" s="36"/>
      <c r="G331" s="36"/>
      <c r="H331" s="27"/>
      <c r="I331" s="54"/>
      <c r="J331" s="27"/>
      <c r="K331" s="27"/>
      <c r="L331" s="27"/>
      <c r="M331" s="54"/>
      <c r="N331" s="55"/>
      <c r="O331" s="79" t="s">
        <v>116</v>
      </c>
      <c r="P331" s="6">
        <v>1</v>
      </c>
      <c r="Q331" s="9">
        <v>1108</v>
      </c>
      <c r="R331" s="67">
        <f t="shared" si="66"/>
        <v>13480.666666666666</v>
      </c>
      <c r="S331" s="3" t="s">
        <v>288</v>
      </c>
      <c r="T331" s="16" t="s">
        <v>338</v>
      </c>
      <c r="U331" s="9">
        <v>1055</v>
      </c>
      <c r="V331" s="67">
        <f t="shared" si="67"/>
        <v>12835.833333333332</v>
      </c>
      <c r="W331" s="148">
        <f t="shared" si="64"/>
        <v>53</v>
      </c>
      <c r="X331" s="139">
        <f t="shared" si="65"/>
        <v>1108</v>
      </c>
      <c r="Y331" s="139"/>
    </row>
    <row r="332" spans="2:26" x14ac:dyDescent="0.2">
      <c r="B332" s="13"/>
      <c r="C332" s="32"/>
      <c r="D332" s="27"/>
      <c r="E332" s="27"/>
      <c r="F332" s="36"/>
      <c r="G332" s="36"/>
      <c r="H332" s="27"/>
      <c r="I332" s="54"/>
      <c r="J332" s="27"/>
      <c r="K332" s="27"/>
      <c r="L332" s="27"/>
      <c r="M332" s="54"/>
      <c r="N332" s="55"/>
      <c r="O332" s="79" t="s">
        <v>95</v>
      </c>
      <c r="P332" s="6">
        <v>1</v>
      </c>
      <c r="Q332" s="9">
        <v>1449</v>
      </c>
      <c r="R332" s="67">
        <f t="shared" si="66"/>
        <v>17629.5</v>
      </c>
      <c r="S332" s="3" t="s">
        <v>283</v>
      </c>
      <c r="T332" s="16" t="s">
        <v>339</v>
      </c>
      <c r="U332" s="9">
        <v>1380</v>
      </c>
      <c r="V332" s="67">
        <f t="shared" si="67"/>
        <v>16790</v>
      </c>
      <c r="W332" s="148">
        <f t="shared" si="64"/>
        <v>69</v>
      </c>
      <c r="X332" s="139">
        <f t="shared" si="65"/>
        <v>1449</v>
      </c>
      <c r="Y332" s="139"/>
    </row>
    <row r="333" spans="2:26" x14ac:dyDescent="0.2">
      <c r="B333" s="13"/>
      <c r="C333" s="32"/>
      <c r="D333" s="27"/>
      <c r="E333" s="27"/>
      <c r="F333" s="36"/>
      <c r="G333" s="36"/>
      <c r="H333" s="27"/>
      <c r="I333" s="54"/>
      <c r="J333" s="27"/>
      <c r="K333" s="27"/>
      <c r="L333" s="27"/>
      <c r="M333" s="54"/>
      <c r="N333" s="55"/>
      <c r="O333" s="79" t="s">
        <v>141</v>
      </c>
      <c r="P333" s="6">
        <v>1</v>
      </c>
      <c r="Q333" s="9">
        <v>8188</v>
      </c>
      <c r="R333" s="67">
        <f t="shared" si="66"/>
        <v>99620.666666666672</v>
      </c>
      <c r="S333" s="3" t="s">
        <v>295</v>
      </c>
      <c r="T333" s="16" t="s">
        <v>340</v>
      </c>
      <c r="U333" s="9">
        <v>7798</v>
      </c>
      <c r="V333" s="67">
        <f t="shared" si="67"/>
        <v>94875.666666666672</v>
      </c>
      <c r="W333" s="148">
        <f t="shared" si="64"/>
        <v>390</v>
      </c>
      <c r="X333" s="139">
        <f t="shared" si="65"/>
        <v>8188</v>
      </c>
      <c r="Y333" s="139"/>
    </row>
    <row r="334" spans="2:26" x14ac:dyDescent="0.2">
      <c r="B334" s="13"/>
      <c r="C334" s="32"/>
      <c r="D334" s="27"/>
      <c r="E334" s="27"/>
      <c r="F334" s="36"/>
      <c r="G334" s="36"/>
      <c r="H334" s="27"/>
      <c r="I334" s="54"/>
      <c r="J334" s="27"/>
      <c r="K334" s="27"/>
      <c r="L334" s="27"/>
      <c r="M334" s="54"/>
      <c r="N334" s="55"/>
      <c r="O334" s="79" t="s">
        <v>96</v>
      </c>
      <c r="P334" s="6">
        <v>1</v>
      </c>
      <c r="Q334" s="9">
        <v>2214</v>
      </c>
      <c r="R334" s="67">
        <f t="shared" si="66"/>
        <v>26937</v>
      </c>
      <c r="S334" s="3" t="s">
        <v>296</v>
      </c>
      <c r="T334" s="16" t="s">
        <v>341</v>
      </c>
      <c r="U334" s="9">
        <v>2109</v>
      </c>
      <c r="V334" s="67">
        <f t="shared" si="67"/>
        <v>25659.5</v>
      </c>
      <c r="W334" s="148">
        <f t="shared" si="64"/>
        <v>105</v>
      </c>
      <c r="X334" s="139">
        <f t="shared" si="65"/>
        <v>2214</v>
      </c>
      <c r="Y334" s="139"/>
    </row>
    <row r="335" spans="2:26" x14ac:dyDescent="0.2">
      <c r="B335" s="13"/>
      <c r="C335" s="32"/>
      <c r="D335" s="27"/>
      <c r="E335" s="27"/>
      <c r="F335" s="36"/>
      <c r="G335" s="36"/>
      <c r="H335" s="27"/>
      <c r="I335" s="54"/>
      <c r="J335" s="27"/>
      <c r="K335" s="27"/>
      <c r="L335" s="27"/>
      <c r="M335" s="54"/>
      <c r="N335" s="55"/>
      <c r="O335" s="79" t="s">
        <v>152</v>
      </c>
      <c r="P335" s="6">
        <v>1</v>
      </c>
      <c r="Q335" s="9">
        <v>2129</v>
      </c>
      <c r="R335" s="67">
        <f t="shared" si="66"/>
        <v>25902.833333333336</v>
      </c>
      <c r="S335" s="3" t="s">
        <v>286</v>
      </c>
      <c r="T335" s="16" t="s">
        <v>342</v>
      </c>
      <c r="U335" s="9">
        <v>2028</v>
      </c>
      <c r="V335" s="67">
        <f t="shared" si="67"/>
        <v>24673.999999999996</v>
      </c>
      <c r="W335" s="148">
        <f t="shared" si="64"/>
        <v>101</v>
      </c>
      <c r="X335" s="139">
        <f t="shared" si="65"/>
        <v>2129</v>
      </c>
      <c r="Y335" s="139"/>
    </row>
    <row r="336" spans="2:26" x14ac:dyDescent="0.2">
      <c r="B336" s="13"/>
      <c r="C336" s="32"/>
      <c r="D336" s="27"/>
      <c r="E336" s="27"/>
      <c r="F336" s="36"/>
      <c r="G336" s="36"/>
      <c r="H336" s="27"/>
      <c r="I336" s="54"/>
      <c r="J336" s="27"/>
      <c r="K336" s="27"/>
      <c r="L336" s="27"/>
      <c r="M336" s="54"/>
      <c r="N336" s="55"/>
      <c r="O336" s="79" t="s">
        <v>153</v>
      </c>
      <c r="P336" s="6">
        <v>1</v>
      </c>
      <c r="Q336" s="9">
        <v>1462</v>
      </c>
      <c r="R336" s="67">
        <f t="shared" si="66"/>
        <v>17787.666666666668</v>
      </c>
      <c r="S336" s="3" t="s">
        <v>283</v>
      </c>
      <c r="T336" s="16" t="s">
        <v>343</v>
      </c>
      <c r="U336" s="9">
        <v>1392</v>
      </c>
      <c r="V336" s="67">
        <f t="shared" si="67"/>
        <v>16936</v>
      </c>
      <c r="W336" s="148">
        <f t="shared" si="64"/>
        <v>70</v>
      </c>
      <c r="X336" s="139">
        <f t="shared" si="65"/>
        <v>1462</v>
      </c>
      <c r="Y336" s="139"/>
    </row>
    <row r="337" spans="2:25" x14ac:dyDescent="0.2">
      <c r="B337" s="13"/>
      <c r="C337" s="32"/>
      <c r="D337" s="27"/>
      <c r="E337" s="27"/>
      <c r="F337" s="36"/>
      <c r="G337" s="36"/>
      <c r="H337" s="27"/>
      <c r="I337" s="54"/>
      <c r="J337" s="27"/>
      <c r="K337" s="27"/>
      <c r="L337" s="27"/>
      <c r="M337" s="54"/>
      <c r="N337" s="55"/>
      <c r="O337" s="95" t="s">
        <v>156</v>
      </c>
      <c r="P337" s="6">
        <v>1</v>
      </c>
      <c r="Q337" s="9">
        <v>3236</v>
      </c>
      <c r="R337" s="67">
        <f t="shared" si="66"/>
        <v>39371.333333333328</v>
      </c>
      <c r="S337" s="3" t="s">
        <v>346</v>
      </c>
      <c r="T337" s="16" t="s">
        <v>344</v>
      </c>
      <c r="U337" s="9">
        <v>3082</v>
      </c>
      <c r="V337" s="67">
        <f t="shared" si="67"/>
        <v>37497.666666666664</v>
      </c>
      <c r="W337" s="148">
        <f t="shared" si="64"/>
        <v>154</v>
      </c>
      <c r="X337" s="139">
        <f t="shared" si="65"/>
        <v>3236</v>
      </c>
      <c r="Y337" s="139"/>
    </row>
    <row r="338" spans="2:25" x14ac:dyDescent="0.2">
      <c r="B338" s="13"/>
      <c r="C338" s="32"/>
      <c r="D338" s="27"/>
      <c r="E338" s="27"/>
      <c r="F338" s="36"/>
      <c r="G338" s="36"/>
      <c r="H338" s="27"/>
      <c r="I338" s="54"/>
      <c r="J338" s="27"/>
      <c r="K338" s="27"/>
      <c r="L338" s="27"/>
      <c r="M338" s="54"/>
      <c r="N338" s="55"/>
      <c r="O338" s="147" t="s">
        <v>229</v>
      </c>
      <c r="P338" s="6">
        <v>1</v>
      </c>
      <c r="Q338" s="9">
        <v>905</v>
      </c>
      <c r="R338" s="67">
        <f t="shared" si="66"/>
        <v>11010.833333333334</v>
      </c>
      <c r="S338" s="10" t="s">
        <v>297</v>
      </c>
      <c r="T338" s="10" t="s">
        <v>345</v>
      </c>
      <c r="U338" s="9">
        <v>862</v>
      </c>
      <c r="V338" s="67">
        <f t="shared" si="67"/>
        <v>10487.666666666668</v>
      </c>
      <c r="W338" s="148">
        <f t="shared" si="64"/>
        <v>43</v>
      </c>
      <c r="X338" s="139">
        <f t="shared" si="65"/>
        <v>905</v>
      </c>
      <c r="Y338" s="139"/>
    </row>
    <row r="339" spans="2:25" x14ac:dyDescent="0.2">
      <c r="B339" s="13"/>
      <c r="C339" s="32"/>
      <c r="D339" s="27"/>
      <c r="E339" s="27"/>
      <c r="F339" s="36"/>
      <c r="G339" s="36"/>
      <c r="H339" s="27"/>
      <c r="I339" s="54"/>
      <c r="J339" s="27"/>
      <c r="K339" s="27"/>
      <c r="L339" s="27"/>
      <c r="M339" s="54"/>
      <c r="N339" s="55"/>
      <c r="O339" s="147" t="s">
        <v>141</v>
      </c>
      <c r="P339" s="6">
        <v>1</v>
      </c>
      <c r="Q339" s="9">
        <v>1687</v>
      </c>
      <c r="R339" s="67">
        <f t="shared" si="66"/>
        <v>20525.166666666668</v>
      </c>
      <c r="S339" s="10" t="s">
        <v>298</v>
      </c>
      <c r="U339" s="9">
        <v>1607</v>
      </c>
      <c r="V339" s="67">
        <f t="shared" si="67"/>
        <v>19551.833333333336</v>
      </c>
      <c r="W339" s="148">
        <f t="shared" si="64"/>
        <v>80</v>
      </c>
      <c r="X339" s="139">
        <f t="shared" si="65"/>
        <v>1687</v>
      </c>
      <c r="Y339" s="139"/>
    </row>
    <row r="340" spans="2:25" x14ac:dyDescent="0.2">
      <c r="B340" s="13"/>
      <c r="C340" s="32"/>
      <c r="D340" s="27"/>
      <c r="E340" s="27"/>
      <c r="F340" s="36"/>
      <c r="G340" s="36"/>
      <c r="H340" s="27"/>
      <c r="I340" s="54"/>
      <c r="J340" s="27"/>
      <c r="K340" s="27"/>
      <c r="L340" s="27"/>
      <c r="M340" s="54"/>
      <c r="N340" s="55"/>
      <c r="O340" s="78"/>
      <c r="P340" s="6"/>
      <c r="Q340" s="11">
        <f>SUM((Q298*P298)+(Q299*P299)+Q300+Q301+Q302+Q303+(Q304*P304)+Q305+Q306+Q307+Q308+Q309+Q310+Q311+Q312+Q313+Q314+Q315+Q316+Q317+Q318+Q319+Q320+Q321+Q322+Q323+Q324+Q325+Q326+Q327+Q328+Q329+Q330++Q331+Q332+Q333+Q334+Q335+Q336+Q337)+Q338+Q339</f>
        <v>172925</v>
      </c>
      <c r="R340" s="74">
        <f>SUM(R298:R339)</f>
        <v>2103920.8333333335</v>
      </c>
      <c r="U340" s="11">
        <f>SUM((U298*T298)+(U299*T299)+U300+U301+U302+U303+(U304*T304)+U305+U306+U307+U308+U309+U310+U311+U312+U313+U314+U315+U316+U317+U318+U319+U320+U321+U322+U323+U324+U325+U326+U327+U328+U329+U330++U331+U332+U333+U334+U335+U336+U337)+U338+U339</f>
        <v>128536</v>
      </c>
      <c r="V340" s="74">
        <f>SUM(V298:V339)</f>
        <v>2003716.1666666667</v>
      </c>
      <c r="X340" s="139"/>
      <c r="Y340" s="139"/>
    </row>
    <row r="341" spans="2:25" ht="6.75" customHeight="1" x14ac:dyDescent="0.2">
      <c r="B341" s="13"/>
      <c r="C341" s="32"/>
      <c r="D341" s="27"/>
      <c r="E341" s="27"/>
      <c r="F341" s="36"/>
      <c r="G341" s="36"/>
      <c r="H341" s="27"/>
      <c r="I341" s="54"/>
      <c r="J341" s="27"/>
      <c r="K341" s="27"/>
      <c r="L341" s="27"/>
      <c r="M341" s="54"/>
      <c r="N341" s="55"/>
      <c r="O341" s="79" t="s">
        <v>118</v>
      </c>
      <c r="P341" s="6" t="s">
        <v>118</v>
      </c>
      <c r="Q341" s="11" t="s">
        <v>118</v>
      </c>
      <c r="R341" s="73"/>
      <c r="U341" s="11" t="s">
        <v>118</v>
      </c>
      <c r="V341" s="73"/>
      <c r="Y341" s="139"/>
    </row>
    <row r="342" spans="2:25" x14ac:dyDescent="0.2">
      <c r="B342" s="13">
        <v>8</v>
      </c>
      <c r="C342" s="32">
        <v>2</v>
      </c>
      <c r="D342" s="27">
        <v>1</v>
      </c>
      <c r="E342" s="27">
        <v>0</v>
      </c>
      <c r="F342" s="36">
        <v>0</v>
      </c>
      <c r="G342" s="36">
        <v>1001</v>
      </c>
      <c r="H342" s="27">
        <v>505</v>
      </c>
      <c r="I342" s="54" t="s">
        <v>183</v>
      </c>
      <c r="J342" s="27">
        <v>1000</v>
      </c>
      <c r="K342" s="27">
        <v>1300</v>
      </c>
      <c r="L342" s="27">
        <v>1323</v>
      </c>
      <c r="M342" s="54" t="s">
        <v>182</v>
      </c>
      <c r="N342" s="55" t="s">
        <v>182</v>
      </c>
      <c r="O342" s="78" t="s">
        <v>70</v>
      </c>
      <c r="P342" s="6"/>
      <c r="Q342" s="9"/>
      <c r="R342" s="73"/>
      <c r="U342" s="9"/>
      <c r="V342" s="73"/>
      <c r="Y342" s="139"/>
    </row>
    <row r="343" spans="2:25" x14ac:dyDescent="0.2">
      <c r="B343" s="13"/>
      <c r="C343" s="32"/>
      <c r="D343" s="27"/>
      <c r="E343" s="27"/>
      <c r="F343" s="36"/>
      <c r="G343" s="36"/>
      <c r="H343" s="27"/>
      <c r="I343" s="54"/>
      <c r="J343" s="27"/>
      <c r="K343" s="27"/>
      <c r="L343" s="27"/>
      <c r="M343" s="54"/>
      <c r="N343" s="55"/>
      <c r="O343" s="79" t="s">
        <v>39</v>
      </c>
      <c r="P343" s="6">
        <v>1</v>
      </c>
      <c r="Q343" s="9"/>
      <c r="R343" s="67">
        <f>Q295/30*31</f>
        <v>26973.100000000002</v>
      </c>
      <c r="U343" s="9"/>
      <c r="V343" s="67">
        <f>U295/30*31</f>
        <v>25688.666666666664</v>
      </c>
      <c r="Y343" s="139"/>
    </row>
    <row r="344" spans="2:25" x14ac:dyDescent="0.2">
      <c r="B344" s="13"/>
      <c r="C344" s="32"/>
      <c r="D344" s="27"/>
      <c r="E344" s="27"/>
      <c r="F344" s="36"/>
      <c r="G344" s="36"/>
      <c r="H344" s="27"/>
      <c r="I344" s="54"/>
      <c r="J344" s="27"/>
      <c r="K344" s="27"/>
      <c r="L344" s="27"/>
      <c r="M344" s="54"/>
      <c r="N344" s="55"/>
      <c r="O344" s="79" t="s">
        <v>12</v>
      </c>
      <c r="P344" s="6">
        <f>SUM(P298:P339)</f>
        <v>44</v>
      </c>
      <c r="Q344" s="9"/>
      <c r="R344" s="67">
        <f>Q340/30*31</f>
        <v>178689.16666666669</v>
      </c>
      <c r="U344" s="9"/>
      <c r="V344" s="67">
        <f>U340/30*31</f>
        <v>132820.53333333335</v>
      </c>
      <c r="Y344" s="139"/>
    </row>
    <row r="345" spans="2:25" ht="13.5" customHeight="1" x14ac:dyDescent="0.2">
      <c r="B345" s="13"/>
      <c r="C345" s="32"/>
      <c r="D345" s="27"/>
      <c r="E345" s="27"/>
      <c r="F345" s="36"/>
      <c r="G345" s="36"/>
      <c r="H345" s="27"/>
      <c r="I345" s="54"/>
      <c r="J345" s="27"/>
      <c r="K345" s="27"/>
      <c r="L345" s="27"/>
      <c r="M345" s="54"/>
      <c r="N345" s="55"/>
      <c r="O345" s="79"/>
      <c r="P345" s="6"/>
      <c r="Q345" s="9"/>
      <c r="R345" s="74">
        <f>R343+R344</f>
        <v>205662.26666666669</v>
      </c>
      <c r="U345" s="9"/>
      <c r="V345" s="74">
        <f>V343+V344</f>
        <v>158509.20000000001</v>
      </c>
      <c r="Y345" s="139"/>
    </row>
    <row r="346" spans="2:25" x14ac:dyDescent="0.2">
      <c r="B346" s="13">
        <v>8</v>
      </c>
      <c r="C346" s="2">
        <v>2</v>
      </c>
      <c r="D346" s="27">
        <v>1</v>
      </c>
      <c r="E346" s="27">
        <v>0</v>
      </c>
      <c r="F346" s="35">
        <v>0</v>
      </c>
      <c r="G346" s="36">
        <v>1001</v>
      </c>
      <c r="H346" s="27">
        <v>505</v>
      </c>
      <c r="I346" s="54" t="s">
        <v>183</v>
      </c>
      <c r="J346" s="27">
        <v>1000</v>
      </c>
      <c r="K346" s="27">
        <v>1300</v>
      </c>
      <c r="L346" s="27">
        <v>1321</v>
      </c>
      <c r="M346" s="54" t="s">
        <v>182</v>
      </c>
      <c r="N346" s="55" t="s">
        <v>182</v>
      </c>
      <c r="O346" s="78" t="s">
        <v>166</v>
      </c>
      <c r="P346" s="6"/>
      <c r="Q346" s="9"/>
      <c r="R346" s="73"/>
      <c r="U346" s="9"/>
      <c r="V346" s="73"/>
      <c r="Y346" s="139"/>
    </row>
    <row r="347" spans="2:25" x14ac:dyDescent="0.2">
      <c r="B347" s="13"/>
      <c r="C347" s="32"/>
      <c r="D347" s="27"/>
      <c r="E347" s="27"/>
      <c r="F347" s="36"/>
      <c r="G347" s="36"/>
      <c r="H347" s="27"/>
      <c r="I347" s="54"/>
      <c r="J347" s="27"/>
      <c r="K347" s="27"/>
      <c r="L347" s="27"/>
      <c r="M347" s="54"/>
      <c r="N347" s="55"/>
      <c r="O347" s="79" t="s">
        <v>39</v>
      </c>
      <c r="P347" s="6">
        <v>1</v>
      </c>
      <c r="Q347" s="9"/>
      <c r="R347" s="67">
        <f>Q295/30*20*30%</f>
        <v>5220.5999999999995</v>
      </c>
      <c r="U347" s="9"/>
      <c r="V347" s="67">
        <f>U295/30*20*30%</f>
        <v>4971.9999999999991</v>
      </c>
      <c r="Y347" s="139"/>
    </row>
    <row r="348" spans="2:25" x14ac:dyDescent="0.2">
      <c r="B348" s="13"/>
      <c r="C348" s="32"/>
      <c r="D348" s="27"/>
      <c r="E348" s="27"/>
      <c r="F348" s="36"/>
      <c r="G348" s="36"/>
      <c r="H348" s="27"/>
      <c r="I348" s="54"/>
      <c r="J348" s="27"/>
      <c r="K348" s="27"/>
      <c r="L348" s="27"/>
      <c r="M348" s="54"/>
      <c r="N348" s="55"/>
      <c r="O348" s="79" t="s">
        <v>40</v>
      </c>
      <c r="P348" s="6">
        <f>P344</f>
        <v>44</v>
      </c>
      <c r="Q348" s="9"/>
      <c r="R348" s="67">
        <f>Q340/30*20*30%</f>
        <v>34585</v>
      </c>
      <c r="U348" s="9"/>
      <c r="V348" s="67">
        <f>U340/30*20*30%</f>
        <v>25707.200000000001</v>
      </c>
      <c r="Y348" s="139"/>
    </row>
    <row r="349" spans="2:25" x14ac:dyDescent="0.2">
      <c r="B349" s="13"/>
      <c r="C349" s="32"/>
      <c r="D349" s="27"/>
      <c r="E349" s="27"/>
      <c r="F349" s="36"/>
      <c r="G349" s="36"/>
      <c r="H349" s="27"/>
      <c r="I349" s="54"/>
      <c r="J349" s="27"/>
      <c r="K349" s="27"/>
      <c r="L349" s="27"/>
      <c r="M349" s="54"/>
      <c r="N349" s="55"/>
      <c r="O349" s="79"/>
      <c r="P349" s="6"/>
      <c r="Q349" s="9"/>
      <c r="R349" s="74">
        <f>R347+R348</f>
        <v>39805.599999999999</v>
      </c>
      <c r="U349" s="9"/>
      <c r="V349" s="74">
        <f>V347+V348</f>
        <v>30679.200000000001</v>
      </c>
      <c r="Y349" s="139"/>
    </row>
    <row r="350" spans="2:25" ht="4.5" customHeight="1" thickBot="1" x14ac:dyDescent="0.25">
      <c r="B350" s="14"/>
      <c r="C350" s="128"/>
      <c r="D350" s="120"/>
      <c r="E350" s="120"/>
      <c r="F350" s="122"/>
      <c r="G350" s="122"/>
      <c r="H350" s="120"/>
      <c r="I350" s="123"/>
      <c r="J350" s="120"/>
      <c r="K350" s="120"/>
      <c r="L350" s="120"/>
      <c r="M350" s="123"/>
      <c r="N350" s="124"/>
      <c r="O350" s="82"/>
      <c r="P350" s="7"/>
      <c r="Q350" s="96"/>
      <c r="R350" s="73"/>
      <c r="U350" s="96"/>
      <c r="V350" s="73"/>
      <c r="Y350" s="139"/>
    </row>
    <row r="351" spans="2:25" ht="13.5" thickBot="1" x14ac:dyDescent="0.25">
      <c r="B351" s="19"/>
      <c r="C351" s="127"/>
      <c r="D351" s="109"/>
      <c r="E351" s="109"/>
      <c r="F351" s="110"/>
      <c r="G351" s="111"/>
      <c r="H351" s="109"/>
      <c r="I351" s="112"/>
      <c r="J351" s="109"/>
      <c r="K351" s="109"/>
      <c r="L351" s="109"/>
      <c r="M351" s="112"/>
      <c r="N351" s="113"/>
      <c r="O351" s="70" t="s">
        <v>47</v>
      </c>
      <c r="P351" s="22">
        <f>P348+P347</f>
        <v>45</v>
      </c>
      <c r="Q351" s="23">
        <f>SUM(Q295+Q340)</f>
        <v>199028</v>
      </c>
      <c r="R351" s="72">
        <f>R295+R340+R345+R349</f>
        <v>2666975.2000000002</v>
      </c>
      <c r="S351" s="139"/>
      <c r="T351" s="139"/>
      <c r="U351" s="23">
        <f>SUM(U295+U340)</f>
        <v>153396</v>
      </c>
      <c r="V351" s="72">
        <f>V295+V340+V345+V349</f>
        <v>2495367.9000000004</v>
      </c>
      <c r="Y351" s="139"/>
    </row>
    <row r="352" spans="2:25" ht="12" x14ac:dyDescent="0.2">
      <c r="B352" s="12"/>
      <c r="C352" s="126"/>
      <c r="D352" s="115"/>
      <c r="E352" s="115"/>
      <c r="F352" s="117"/>
      <c r="G352" s="117"/>
      <c r="H352" s="115"/>
      <c r="I352" s="118"/>
      <c r="J352" s="115"/>
      <c r="K352" s="115"/>
      <c r="L352" s="115"/>
      <c r="M352" s="118"/>
      <c r="N352" s="119"/>
      <c r="O352" s="58" t="s">
        <v>196</v>
      </c>
      <c r="P352" s="4"/>
      <c r="Q352" s="77"/>
      <c r="R352" s="8"/>
      <c r="U352" s="77"/>
      <c r="V352" s="8"/>
      <c r="Y352" s="139"/>
    </row>
    <row r="353" spans="2:25" x14ac:dyDescent="0.2">
      <c r="B353" s="13">
        <v>8</v>
      </c>
      <c r="C353" s="32">
        <v>2</v>
      </c>
      <c r="D353" s="27">
        <v>1</v>
      </c>
      <c r="E353" s="27">
        <v>0</v>
      </c>
      <c r="F353" s="36">
        <v>0</v>
      </c>
      <c r="G353" s="36">
        <v>1001</v>
      </c>
      <c r="H353" s="27">
        <v>506</v>
      </c>
      <c r="I353" s="54" t="s">
        <v>183</v>
      </c>
      <c r="J353" s="27">
        <v>1000</v>
      </c>
      <c r="K353" s="27">
        <v>1100</v>
      </c>
      <c r="L353" s="27">
        <v>1121</v>
      </c>
      <c r="M353" s="54" t="s">
        <v>182</v>
      </c>
      <c r="N353" s="55" t="s">
        <v>182</v>
      </c>
      <c r="O353" s="78" t="s">
        <v>8</v>
      </c>
      <c r="P353" s="5"/>
      <c r="Q353" s="62"/>
      <c r="R353" s="73"/>
      <c r="U353" s="62"/>
      <c r="V353" s="73"/>
      <c r="Y353" s="139"/>
    </row>
    <row r="354" spans="2:25" x14ac:dyDescent="0.2">
      <c r="B354" s="13"/>
      <c r="C354" s="32"/>
      <c r="D354" s="27"/>
      <c r="E354" s="27"/>
      <c r="F354" s="36"/>
      <c r="G354" s="36"/>
      <c r="H354" s="27"/>
      <c r="I354" s="54"/>
      <c r="J354" s="27"/>
      <c r="K354" s="27"/>
      <c r="L354" s="27"/>
      <c r="M354" s="54"/>
      <c r="N354" s="55"/>
      <c r="O354" s="79" t="s">
        <v>44</v>
      </c>
      <c r="P354" s="6">
        <v>1</v>
      </c>
      <c r="Q354" s="62">
        <v>26103</v>
      </c>
      <c r="R354" s="183">
        <f>Q354/30*365</f>
        <v>317586.5</v>
      </c>
      <c r="U354" s="62">
        <v>24860</v>
      </c>
      <c r="V354" s="74">
        <f>U354/30*365</f>
        <v>302463.33333333331</v>
      </c>
      <c r="W354" s="148">
        <f t="shared" ref="W354" si="68">ROUND((U354*W$12),0)</f>
        <v>1243</v>
      </c>
      <c r="X354" s="139">
        <f t="shared" ref="X354" si="69">+W354+U354</f>
        <v>26103</v>
      </c>
      <c r="Y354" s="139"/>
    </row>
    <row r="355" spans="2:25" x14ac:dyDescent="0.2">
      <c r="B355" s="13"/>
      <c r="C355" s="32"/>
      <c r="D355" s="27"/>
      <c r="E355" s="27"/>
      <c r="F355" s="36"/>
      <c r="G355" s="36"/>
      <c r="H355" s="27"/>
      <c r="I355" s="54"/>
      <c r="J355" s="27"/>
      <c r="K355" s="27"/>
      <c r="L355" s="27"/>
      <c r="M355" s="54"/>
      <c r="N355" s="55"/>
      <c r="O355" s="79"/>
      <c r="P355" s="6"/>
      <c r="Q355" s="31"/>
      <c r="R355" s="73"/>
      <c r="U355" s="31"/>
      <c r="V355" s="73"/>
      <c r="Y355" s="139"/>
    </row>
    <row r="356" spans="2:25" x14ac:dyDescent="0.2">
      <c r="B356" s="13">
        <v>8</v>
      </c>
      <c r="C356" s="32">
        <v>2</v>
      </c>
      <c r="D356" s="27">
        <v>1</v>
      </c>
      <c r="E356" s="27">
        <v>0</v>
      </c>
      <c r="F356" s="36">
        <v>0</v>
      </c>
      <c r="G356" s="36">
        <v>1001</v>
      </c>
      <c r="H356" s="27">
        <v>506</v>
      </c>
      <c r="I356" s="54" t="s">
        <v>183</v>
      </c>
      <c r="J356" s="27">
        <v>1000</v>
      </c>
      <c r="K356" s="27">
        <v>1100</v>
      </c>
      <c r="L356" s="27">
        <v>1131</v>
      </c>
      <c r="M356" s="54" t="s">
        <v>182</v>
      </c>
      <c r="N356" s="55" t="s">
        <v>182</v>
      </c>
      <c r="O356" s="78" t="s">
        <v>10</v>
      </c>
      <c r="P356" s="6"/>
      <c r="Q356" s="62"/>
      <c r="R356" s="73"/>
      <c r="U356" s="62"/>
      <c r="V356" s="73"/>
      <c r="Y356" s="139"/>
    </row>
    <row r="357" spans="2:25" x14ac:dyDescent="0.2">
      <c r="B357" s="13"/>
      <c r="C357" s="32"/>
      <c r="D357" s="27"/>
      <c r="E357" s="27"/>
      <c r="F357" s="36"/>
      <c r="G357" s="36"/>
      <c r="H357" s="27"/>
      <c r="I357" s="54"/>
      <c r="J357" s="27"/>
      <c r="K357" s="27"/>
      <c r="L357" s="27"/>
      <c r="M357" s="54"/>
      <c r="N357" s="55"/>
      <c r="O357" s="79" t="s">
        <v>45</v>
      </c>
      <c r="P357" s="6">
        <v>2</v>
      </c>
      <c r="Q357" s="31">
        <v>14757</v>
      </c>
      <c r="R357" s="67">
        <f>Q357/30*365*P357</f>
        <v>359087</v>
      </c>
      <c r="S357" s="139"/>
      <c r="T357" s="139"/>
      <c r="U357" s="31">
        <v>14054</v>
      </c>
      <c r="V357" s="67">
        <f>+U357/30*365*P357</f>
        <v>341980.66666666663</v>
      </c>
      <c r="W357" s="148">
        <f t="shared" ref="W357:W409" si="70">ROUND((U357*W$12),0)</f>
        <v>703</v>
      </c>
      <c r="X357" s="139">
        <f t="shared" ref="X357:X409" si="71">+W357+U357</f>
        <v>14757</v>
      </c>
      <c r="Y357" s="139"/>
    </row>
    <row r="358" spans="2:25" x14ac:dyDescent="0.2">
      <c r="B358" s="13"/>
      <c r="C358" s="32"/>
      <c r="D358" s="27"/>
      <c r="E358" s="27"/>
      <c r="F358" s="36"/>
      <c r="G358" s="36"/>
      <c r="H358" s="27"/>
      <c r="I358" s="54"/>
      <c r="J358" s="27"/>
      <c r="K358" s="27"/>
      <c r="L358" s="27"/>
      <c r="M358" s="54"/>
      <c r="N358" s="55"/>
      <c r="O358" s="80" t="s">
        <v>263</v>
      </c>
      <c r="P358" s="6">
        <v>2</v>
      </c>
      <c r="Q358" s="31">
        <v>7374</v>
      </c>
      <c r="R358" s="67">
        <f t="shared" ref="R358:R409" si="72">Q358/30*365*P358</f>
        <v>179434</v>
      </c>
      <c r="S358" s="139"/>
      <c r="T358" s="139"/>
      <c r="U358" s="31">
        <v>7023</v>
      </c>
      <c r="V358" s="67">
        <f t="shared" ref="V358:V396" si="73">+U358/30*365*P358</f>
        <v>170893</v>
      </c>
      <c r="W358" s="148">
        <f t="shared" si="70"/>
        <v>351</v>
      </c>
      <c r="X358" s="139">
        <f t="shared" si="71"/>
        <v>7374</v>
      </c>
      <c r="Y358" s="139"/>
    </row>
    <row r="359" spans="2:25" x14ac:dyDescent="0.2">
      <c r="B359" s="13"/>
      <c r="C359" s="32"/>
      <c r="D359" s="27"/>
      <c r="E359" s="27"/>
      <c r="F359" s="36"/>
      <c r="G359" s="36"/>
      <c r="H359" s="27"/>
      <c r="I359" s="54"/>
      <c r="J359" s="27"/>
      <c r="K359" s="27"/>
      <c r="L359" s="27"/>
      <c r="M359" s="54"/>
      <c r="N359" s="55"/>
      <c r="O359" s="80" t="s">
        <v>202</v>
      </c>
      <c r="P359" s="6">
        <v>1</v>
      </c>
      <c r="Q359" s="31">
        <v>4623</v>
      </c>
      <c r="R359" s="67">
        <f t="shared" si="72"/>
        <v>56246.5</v>
      </c>
      <c r="S359" s="139"/>
      <c r="T359" s="139"/>
      <c r="U359" s="31">
        <v>4403</v>
      </c>
      <c r="V359" s="67">
        <f t="shared" si="73"/>
        <v>53569.833333333336</v>
      </c>
      <c r="W359" s="148">
        <f t="shared" si="70"/>
        <v>220</v>
      </c>
      <c r="X359" s="139">
        <f t="shared" si="71"/>
        <v>4623</v>
      </c>
      <c r="Y359" s="139"/>
    </row>
    <row r="360" spans="2:25" x14ac:dyDescent="0.2">
      <c r="B360" s="13"/>
      <c r="C360" s="32"/>
      <c r="D360" s="27"/>
      <c r="E360" s="27"/>
      <c r="F360" s="36"/>
      <c r="G360" s="36"/>
      <c r="H360" s="27"/>
      <c r="I360" s="54"/>
      <c r="J360" s="27"/>
      <c r="K360" s="27"/>
      <c r="L360" s="27"/>
      <c r="M360" s="54"/>
      <c r="N360" s="55"/>
      <c r="O360" s="79" t="s">
        <v>60</v>
      </c>
      <c r="P360" s="6">
        <v>1</v>
      </c>
      <c r="Q360" s="31">
        <v>5355</v>
      </c>
      <c r="R360" s="67">
        <f t="shared" si="72"/>
        <v>65152.5</v>
      </c>
      <c r="S360" s="139"/>
      <c r="T360" s="139"/>
      <c r="U360" s="31">
        <v>5100</v>
      </c>
      <c r="V360" s="67">
        <f t="shared" si="73"/>
        <v>62050</v>
      </c>
      <c r="W360" s="148">
        <f t="shared" si="70"/>
        <v>255</v>
      </c>
      <c r="X360" s="139">
        <f t="shared" si="71"/>
        <v>5355</v>
      </c>
      <c r="Y360" s="139"/>
    </row>
    <row r="361" spans="2:25" x14ac:dyDescent="0.2">
      <c r="B361" s="13"/>
      <c r="C361" s="32"/>
      <c r="D361" s="27"/>
      <c r="E361" s="27"/>
      <c r="F361" s="36"/>
      <c r="G361" s="36"/>
      <c r="H361" s="27"/>
      <c r="I361" s="54"/>
      <c r="J361" s="27"/>
      <c r="K361" s="27"/>
      <c r="L361" s="27"/>
      <c r="M361" s="54"/>
      <c r="N361" s="55"/>
      <c r="O361" s="79" t="s">
        <v>61</v>
      </c>
      <c r="P361" s="6">
        <v>4</v>
      </c>
      <c r="Q361" s="31">
        <v>4867</v>
      </c>
      <c r="R361" s="67">
        <f t="shared" si="72"/>
        <v>236860.66666666666</v>
      </c>
      <c r="S361" s="139"/>
      <c r="T361" s="139"/>
      <c r="U361" s="31">
        <v>4635</v>
      </c>
      <c r="V361" s="67">
        <f t="shared" si="73"/>
        <v>225570</v>
      </c>
      <c r="W361" s="148">
        <f t="shared" si="70"/>
        <v>232</v>
      </c>
      <c r="X361" s="139">
        <f t="shared" si="71"/>
        <v>4867</v>
      </c>
      <c r="Y361" s="139"/>
    </row>
    <row r="362" spans="2:25" x14ac:dyDescent="0.2">
      <c r="B362" s="13"/>
      <c r="C362" s="32"/>
      <c r="D362" s="27"/>
      <c r="E362" s="27"/>
      <c r="F362" s="36"/>
      <c r="G362" s="36"/>
      <c r="H362" s="27"/>
      <c r="I362" s="54"/>
      <c r="J362" s="27"/>
      <c r="K362" s="27"/>
      <c r="L362" s="27"/>
      <c r="M362" s="54"/>
      <c r="N362" s="55"/>
      <c r="O362" s="79" t="s">
        <v>134</v>
      </c>
      <c r="P362" s="6">
        <v>2</v>
      </c>
      <c r="Q362" s="31">
        <v>4867</v>
      </c>
      <c r="R362" s="67">
        <f t="shared" si="72"/>
        <v>118430.33333333333</v>
      </c>
      <c r="S362" s="139"/>
      <c r="T362" s="139"/>
      <c r="U362" s="31">
        <v>4635</v>
      </c>
      <c r="V362" s="67">
        <f t="shared" si="73"/>
        <v>112785</v>
      </c>
      <c r="W362" s="148">
        <f t="shared" si="70"/>
        <v>232</v>
      </c>
      <c r="X362" s="139">
        <f t="shared" si="71"/>
        <v>4867</v>
      </c>
      <c r="Y362" s="139"/>
    </row>
    <row r="363" spans="2:25" x14ac:dyDescent="0.2">
      <c r="B363" s="13"/>
      <c r="C363" s="32"/>
      <c r="D363" s="27"/>
      <c r="E363" s="27"/>
      <c r="F363" s="36"/>
      <c r="G363" s="36"/>
      <c r="H363" s="27"/>
      <c r="I363" s="54"/>
      <c r="J363" s="27"/>
      <c r="K363" s="27"/>
      <c r="L363" s="27"/>
      <c r="M363" s="54"/>
      <c r="N363" s="55"/>
      <c r="O363" s="80" t="s">
        <v>234</v>
      </c>
      <c r="P363" s="6">
        <v>4</v>
      </c>
      <c r="Q363" s="31">
        <v>4959</v>
      </c>
      <c r="R363" s="67">
        <f t="shared" si="72"/>
        <v>241338.00000000003</v>
      </c>
      <c r="S363" s="139"/>
      <c r="T363" s="139"/>
      <c r="U363" s="31">
        <v>4723</v>
      </c>
      <c r="V363" s="67">
        <f t="shared" si="73"/>
        <v>229852.66666666669</v>
      </c>
      <c r="W363" s="148">
        <f t="shared" si="70"/>
        <v>236</v>
      </c>
      <c r="X363" s="139">
        <f t="shared" si="71"/>
        <v>4959</v>
      </c>
      <c r="Y363" s="139"/>
    </row>
    <row r="364" spans="2:25" x14ac:dyDescent="0.2">
      <c r="B364" s="13"/>
      <c r="C364" s="32"/>
      <c r="D364" s="27"/>
      <c r="E364" s="27"/>
      <c r="F364" s="36"/>
      <c r="G364" s="36"/>
      <c r="H364" s="27"/>
      <c r="I364" s="54"/>
      <c r="J364" s="27"/>
      <c r="K364" s="27"/>
      <c r="L364" s="27"/>
      <c r="M364" s="54"/>
      <c r="N364" s="55"/>
      <c r="O364" s="80" t="s">
        <v>213</v>
      </c>
      <c r="P364" s="6">
        <v>1</v>
      </c>
      <c r="Q364" s="31">
        <v>3477</v>
      </c>
      <c r="R364" s="67">
        <f t="shared" si="72"/>
        <v>42303.5</v>
      </c>
      <c r="S364" s="139"/>
      <c r="T364" s="139"/>
      <c r="U364" s="31">
        <v>3311</v>
      </c>
      <c r="V364" s="67">
        <f t="shared" si="73"/>
        <v>40283.833333333328</v>
      </c>
      <c r="W364" s="148">
        <f t="shared" si="70"/>
        <v>166</v>
      </c>
      <c r="X364" s="139">
        <f t="shared" si="71"/>
        <v>3477</v>
      </c>
      <c r="Y364" s="139"/>
    </row>
    <row r="365" spans="2:25" x14ac:dyDescent="0.2">
      <c r="B365" s="13"/>
      <c r="C365" s="32"/>
      <c r="D365" s="27"/>
      <c r="E365" s="27"/>
      <c r="F365" s="36"/>
      <c r="G365" s="36"/>
      <c r="H365" s="27"/>
      <c r="I365" s="54"/>
      <c r="J365" s="27"/>
      <c r="K365" s="27"/>
      <c r="L365" s="27"/>
      <c r="M365" s="54"/>
      <c r="N365" s="55"/>
      <c r="O365" s="80" t="s">
        <v>204</v>
      </c>
      <c r="P365" s="6">
        <v>1</v>
      </c>
      <c r="Q365" s="31">
        <v>10313</v>
      </c>
      <c r="R365" s="67">
        <f t="shared" si="72"/>
        <v>125474.83333333333</v>
      </c>
      <c r="S365" s="139"/>
      <c r="T365" s="139"/>
      <c r="U365" s="31">
        <v>9822</v>
      </c>
      <c r="V365" s="67">
        <f t="shared" si="73"/>
        <v>119500.99999999999</v>
      </c>
      <c r="W365" s="148">
        <f t="shared" si="70"/>
        <v>491</v>
      </c>
      <c r="X365" s="139">
        <f t="shared" si="71"/>
        <v>10313</v>
      </c>
      <c r="Y365" s="139"/>
    </row>
    <row r="366" spans="2:25" x14ac:dyDescent="0.2">
      <c r="B366" s="13"/>
      <c r="C366" s="32"/>
      <c r="D366" s="27"/>
      <c r="E366" s="27"/>
      <c r="F366" s="36"/>
      <c r="G366" s="36"/>
      <c r="H366" s="27"/>
      <c r="I366" s="54"/>
      <c r="J366" s="27"/>
      <c r="K366" s="27"/>
      <c r="L366" s="27"/>
      <c r="M366" s="54"/>
      <c r="N366" s="55"/>
      <c r="O366" s="80" t="s">
        <v>205</v>
      </c>
      <c r="P366" s="6">
        <v>1</v>
      </c>
      <c r="Q366" s="31">
        <v>6953</v>
      </c>
      <c r="R366" s="67">
        <f t="shared" si="72"/>
        <v>84594.833333333343</v>
      </c>
      <c r="S366" s="139"/>
      <c r="T366" s="139"/>
      <c r="U366" s="31">
        <v>6622</v>
      </c>
      <c r="V366" s="67">
        <f t="shared" si="73"/>
        <v>80567.666666666657</v>
      </c>
      <c r="W366" s="148">
        <f t="shared" si="70"/>
        <v>331</v>
      </c>
      <c r="X366" s="139">
        <f t="shared" si="71"/>
        <v>6953</v>
      </c>
      <c r="Y366" s="139"/>
    </row>
    <row r="367" spans="2:25" x14ac:dyDescent="0.2">
      <c r="B367" s="13"/>
      <c r="C367" s="32"/>
      <c r="D367" s="27"/>
      <c r="E367" s="27"/>
      <c r="F367" s="36"/>
      <c r="G367" s="36"/>
      <c r="H367" s="27"/>
      <c r="I367" s="54"/>
      <c r="J367" s="27"/>
      <c r="K367" s="27"/>
      <c r="L367" s="27"/>
      <c r="M367" s="54"/>
      <c r="N367" s="55"/>
      <c r="O367" s="80" t="s">
        <v>206</v>
      </c>
      <c r="P367" s="6">
        <v>1</v>
      </c>
      <c r="Q367" s="31">
        <v>5562</v>
      </c>
      <c r="R367" s="67">
        <f t="shared" si="72"/>
        <v>67671</v>
      </c>
      <c r="S367" s="139"/>
      <c r="T367" s="139"/>
      <c r="U367" s="31">
        <v>5297</v>
      </c>
      <c r="V367" s="67">
        <f t="shared" si="73"/>
        <v>64446.833333333328</v>
      </c>
      <c r="W367" s="148">
        <f t="shared" si="70"/>
        <v>265</v>
      </c>
      <c r="X367" s="139">
        <f t="shared" si="71"/>
        <v>5562</v>
      </c>
      <c r="Y367" s="139"/>
    </row>
    <row r="368" spans="2:25" x14ac:dyDescent="0.2">
      <c r="B368" s="13"/>
      <c r="C368" s="32"/>
      <c r="D368" s="27"/>
      <c r="E368" s="27"/>
      <c r="F368" s="36"/>
      <c r="G368" s="36"/>
      <c r="H368" s="27"/>
      <c r="I368" s="54"/>
      <c r="J368" s="27"/>
      <c r="K368" s="27"/>
      <c r="L368" s="27"/>
      <c r="M368" s="54"/>
      <c r="N368" s="55"/>
      <c r="O368" s="80" t="s">
        <v>208</v>
      </c>
      <c r="P368" s="6">
        <v>1</v>
      </c>
      <c r="Q368" s="31">
        <v>6026</v>
      </c>
      <c r="R368" s="67">
        <f t="shared" si="72"/>
        <v>73316.333333333343</v>
      </c>
      <c r="S368" s="139"/>
      <c r="T368" s="139"/>
      <c r="U368" s="31">
        <v>5739</v>
      </c>
      <c r="V368" s="67">
        <f t="shared" si="73"/>
        <v>69824.5</v>
      </c>
      <c r="W368" s="148">
        <f t="shared" si="70"/>
        <v>287</v>
      </c>
      <c r="X368" s="139">
        <f t="shared" si="71"/>
        <v>6026</v>
      </c>
      <c r="Y368" s="139"/>
    </row>
    <row r="369" spans="2:25" x14ac:dyDescent="0.2">
      <c r="B369" s="13"/>
      <c r="C369" s="32"/>
      <c r="D369" s="27"/>
      <c r="E369" s="27"/>
      <c r="F369" s="36"/>
      <c r="G369" s="36"/>
      <c r="H369" s="27"/>
      <c r="I369" s="54"/>
      <c r="J369" s="27"/>
      <c r="K369" s="27"/>
      <c r="L369" s="27"/>
      <c r="M369" s="54"/>
      <c r="N369" s="55"/>
      <c r="O369" s="80" t="s">
        <v>207</v>
      </c>
      <c r="P369" s="6">
        <v>1</v>
      </c>
      <c r="Q369" s="31">
        <v>5562</v>
      </c>
      <c r="R369" s="67">
        <f t="shared" si="72"/>
        <v>67671</v>
      </c>
      <c r="S369" s="139"/>
      <c r="T369" s="139"/>
      <c r="U369" s="31">
        <v>5297</v>
      </c>
      <c r="V369" s="67">
        <f t="shared" si="73"/>
        <v>64446.833333333328</v>
      </c>
      <c r="W369" s="148">
        <f t="shared" si="70"/>
        <v>265</v>
      </c>
      <c r="X369" s="139">
        <f t="shared" si="71"/>
        <v>5562</v>
      </c>
      <c r="Y369" s="139"/>
    </row>
    <row r="370" spans="2:25" x14ac:dyDescent="0.2">
      <c r="B370" s="13"/>
      <c r="C370" s="32"/>
      <c r="D370" s="27"/>
      <c r="E370" s="27"/>
      <c r="F370" s="36"/>
      <c r="G370" s="36"/>
      <c r="H370" s="27"/>
      <c r="I370" s="54"/>
      <c r="J370" s="27"/>
      <c r="K370" s="27"/>
      <c r="L370" s="27"/>
      <c r="M370" s="54"/>
      <c r="N370" s="55"/>
      <c r="O370" s="80" t="s">
        <v>257</v>
      </c>
      <c r="P370" s="6">
        <v>1</v>
      </c>
      <c r="Q370" s="31">
        <v>4173</v>
      </c>
      <c r="R370" s="67">
        <f t="shared" si="72"/>
        <v>50771.5</v>
      </c>
      <c r="S370" s="139"/>
      <c r="T370" s="139"/>
      <c r="U370" s="31">
        <v>3974</v>
      </c>
      <c r="V370" s="67">
        <f t="shared" si="73"/>
        <v>48350.333333333336</v>
      </c>
      <c r="W370" s="148">
        <f t="shared" si="70"/>
        <v>199</v>
      </c>
      <c r="X370" s="139">
        <f t="shared" si="71"/>
        <v>4173</v>
      </c>
      <c r="Y370" s="139"/>
    </row>
    <row r="371" spans="2:25" x14ac:dyDescent="0.2">
      <c r="B371" s="13"/>
      <c r="C371" s="32"/>
      <c r="D371" s="27"/>
      <c r="E371" s="27"/>
      <c r="F371" s="36"/>
      <c r="G371" s="36"/>
      <c r="H371" s="27"/>
      <c r="I371" s="54"/>
      <c r="J371" s="27"/>
      <c r="K371" s="27"/>
      <c r="L371" s="27"/>
      <c r="M371" s="54"/>
      <c r="N371" s="55"/>
      <c r="O371" s="80" t="s">
        <v>203</v>
      </c>
      <c r="P371" s="6">
        <v>1</v>
      </c>
      <c r="Q371" s="31">
        <v>3042</v>
      </c>
      <c r="R371" s="67">
        <f t="shared" si="72"/>
        <v>37011</v>
      </c>
      <c r="S371" s="139"/>
      <c r="T371" s="139"/>
      <c r="U371" s="31">
        <v>2897</v>
      </c>
      <c r="V371" s="67">
        <f t="shared" si="73"/>
        <v>35246.833333333328</v>
      </c>
      <c r="W371" s="148">
        <f t="shared" si="70"/>
        <v>145</v>
      </c>
      <c r="X371" s="139">
        <f t="shared" si="71"/>
        <v>3042</v>
      </c>
      <c r="Y371" s="139"/>
    </row>
    <row r="372" spans="2:25" x14ac:dyDescent="0.2">
      <c r="B372" s="13"/>
      <c r="C372" s="32"/>
      <c r="D372" s="27"/>
      <c r="E372" s="27"/>
      <c r="F372" s="36"/>
      <c r="G372" s="36"/>
      <c r="H372" s="27"/>
      <c r="I372" s="54"/>
      <c r="J372" s="27"/>
      <c r="K372" s="27"/>
      <c r="L372" s="27"/>
      <c r="M372" s="54"/>
      <c r="N372" s="55"/>
      <c r="O372" s="80" t="s">
        <v>250</v>
      </c>
      <c r="P372" s="6">
        <v>1</v>
      </c>
      <c r="Q372" s="31">
        <v>4928</v>
      </c>
      <c r="R372" s="67">
        <f t="shared" si="72"/>
        <v>59957.333333333336</v>
      </c>
      <c r="S372" s="139"/>
      <c r="T372" s="139"/>
      <c r="U372" s="31">
        <v>4693</v>
      </c>
      <c r="V372" s="67">
        <f t="shared" si="73"/>
        <v>57098.166666666672</v>
      </c>
      <c r="W372" s="148">
        <f t="shared" si="70"/>
        <v>235</v>
      </c>
      <c r="X372" s="139">
        <f t="shared" si="71"/>
        <v>4928</v>
      </c>
      <c r="Y372" s="139"/>
    </row>
    <row r="373" spans="2:25" x14ac:dyDescent="0.2">
      <c r="B373" s="13"/>
      <c r="C373" s="32"/>
      <c r="D373" s="27"/>
      <c r="E373" s="27"/>
      <c r="F373" s="36"/>
      <c r="G373" s="36"/>
      <c r="H373" s="27"/>
      <c r="I373" s="54"/>
      <c r="J373" s="27"/>
      <c r="K373" s="27"/>
      <c r="L373" s="27"/>
      <c r="M373" s="54"/>
      <c r="N373" s="55"/>
      <c r="O373" s="79" t="s">
        <v>135</v>
      </c>
      <c r="P373" s="6">
        <v>1</v>
      </c>
      <c r="Q373" s="31">
        <v>2129</v>
      </c>
      <c r="R373" s="67">
        <f t="shared" si="72"/>
        <v>25902.833333333336</v>
      </c>
      <c r="S373" s="139"/>
      <c r="T373" s="139"/>
      <c r="U373" s="31">
        <v>2028</v>
      </c>
      <c r="V373" s="67">
        <f t="shared" si="73"/>
        <v>24673.999999999996</v>
      </c>
      <c r="W373" s="148">
        <f t="shared" si="70"/>
        <v>101</v>
      </c>
      <c r="X373" s="139">
        <f t="shared" si="71"/>
        <v>2129</v>
      </c>
      <c r="Y373" s="139"/>
    </row>
    <row r="374" spans="2:25" x14ac:dyDescent="0.2">
      <c r="B374" s="13"/>
      <c r="C374" s="32"/>
      <c r="D374" s="27"/>
      <c r="E374" s="27"/>
      <c r="F374" s="36"/>
      <c r="G374" s="36"/>
      <c r="H374" s="27"/>
      <c r="I374" s="54"/>
      <c r="J374" s="27"/>
      <c r="K374" s="27"/>
      <c r="L374" s="27"/>
      <c r="M374" s="54"/>
      <c r="N374" s="55"/>
      <c r="O374" s="79" t="s">
        <v>136</v>
      </c>
      <c r="P374" s="6">
        <v>1</v>
      </c>
      <c r="Q374" s="31">
        <v>3939</v>
      </c>
      <c r="R374" s="67">
        <f t="shared" si="72"/>
        <v>47924.500000000007</v>
      </c>
      <c r="S374" s="139"/>
      <c r="T374" s="139"/>
      <c r="U374" s="31">
        <v>3751</v>
      </c>
      <c r="V374" s="67">
        <f t="shared" si="73"/>
        <v>45637.166666666664</v>
      </c>
      <c r="W374" s="148">
        <f t="shared" si="70"/>
        <v>188</v>
      </c>
      <c r="X374" s="139">
        <f t="shared" si="71"/>
        <v>3939</v>
      </c>
      <c r="Y374" s="139"/>
    </row>
    <row r="375" spans="2:25" x14ac:dyDescent="0.2">
      <c r="B375" s="13"/>
      <c r="C375" s="32"/>
      <c r="D375" s="27"/>
      <c r="E375" s="27"/>
      <c r="F375" s="36"/>
      <c r="G375" s="36"/>
      <c r="H375" s="27"/>
      <c r="I375" s="54"/>
      <c r="J375" s="27"/>
      <c r="K375" s="27"/>
      <c r="L375" s="27"/>
      <c r="M375" s="54"/>
      <c r="N375" s="55"/>
      <c r="O375" s="79" t="s">
        <v>62</v>
      </c>
      <c r="P375" s="6">
        <v>1</v>
      </c>
      <c r="Q375" s="31">
        <v>3939</v>
      </c>
      <c r="R375" s="67">
        <f t="shared" si="72"/>
        <v>47924.500000000007</v>
      </c>
      <c r="S375" s="139"/>
      <c r="T375" s="139"/>
      <c r="U375" s="31">
        <v>3751</v>
      </c>
      <c r="V375" s="67">
        <f t="shared" si="73"/>
        <v>45637.166666666664</v>
      </c>
      <c r="W375" s="148">
        <f t="shared" si="70"/>
        <v>188</v>
      </c>
      <c r="X375" s="139">
        <f t="shared" si="71"/>
        <v>3939</v>
      </c>
      <c r="Y375" s="139"/>
    </row>
    <row r="376" spans="2:25" x14ac:dyDescent="0.2">
      <c r="B376" s="13"/>
      <c r="C376" s="32"/>
      <c r="D376" s="27"/>
      <c r="E376" s="27"/>
      <c r="F376" s="36"/>
      <c r="G376" s="36"/>
      <c r="H376" s="27"/>
      <c r="I376" s="54"/>
      <c r="J376" s="27"/>
      <c r="K376" s="27"/>
      <c r="L376" s="27"/>
      <c r="M376" s="54"/>
      <c r="N376" s="55"/>
      <c r="O376" s="80" t="s">
        <v>169</v>
      </c>
      <c r="P376" s="6">
        <v>1</v>
      </c>
      <c r="Q376" s="31">
        <v>4867</v>
      </c>
      <c r="R376" s="67">
        <f t="shared" si="72"/>
        <v>59215.166666666664</v>
      </c>
      <c r="S376" s="139"/>
      <c r="T376" s="139"/>
      <c r="U376" s="31">
        <v>4635</v>
      </c>
      <c r="V376" s="67">
        <f t="shared" si="73"/>
        <v>56392.5</v>
      </c>
      <c r="W376" s="148">
        <f t="shared" si="70"/>
        <v>232</v>
      </c>
      <c r="X376" s="139">
        <f t="shared" si="71"/>
        <v>4867</v>
      </c>
      <c r="Y376" s="139"/>
    </row>
    <row r="377" spans="2:25" x14ac:dyDescent="0.2">
      <c r="B377" s="13"/>
      <c r="C377" s="32"/>
      <c r="D377" s="27"/>
      <c r="E377" s="27"/>
      <c r="F377" s="36"/>
      <c r="G377" s="36"/>
      <c r="H377" s="27"/>
      <c r="I377" s="54"/>
      <c r="J377" s="27"/>
      <c r="K377" s="27"/>
      <c r="L377" s="27"/>
      <c r="M377" s="54"/>
      <c r="N377" s="55"/>
      <c r="O377" s="79" t="s">
        <v>142</v>
      </c>
      <c r="P377" s="6">
        <v>1</v>
      </c>
      <c r="Q377" s="31">
        <v>5129</v>
      </c>
      <c r="R377" s="67">
        <f t="shared" si="72"/>
        <v>62402.833333333336</v>
      </c>
      <c r="S377" s="139"/>
      <c r="T377" s="139"/>
      <c r="U377" s="31">
        <v>4885</v>
      </c>
      <c r="V377" s="67">
        <f t="shared" si="73"/>
        <v>59434.166666666672</v>
      </c>
      <c r="W377" s="148">
        <f t="shared" si="70"/>
        <v>244</v>
      </c>
      <c r="X377" s="139">
        <f t="shared" si="71"/>
        <v>5129</v>
      </c>
      <c r="Y377" s="139"/>
    </row>
    <row r="378" spans="2:25" x14ac:dyDescent="0.2">
      <c r="B378" s="13"/>
      <c r="C378" s="32"/>
      <c r="D378" s="27"/>
      <c r="E378" s="27"/>
      <c r="F378" s="36"/>
      <c r="G378" s="36"/>
      <c r="H378" s="27"/>
      <c r="I378" s="54"/>
      <c r="J378" s="27"/>
      <c r="K378" s="27"/>
      <c r="L378" s="27"/>
      <c r="M378" s="54"/>
      <c r="N378" s="55"/>
      <c r="O378" s="80" t="s">
        <v>231</v>
      </c>
      <c r="P378" s="6">
        <v>1</v>
      </c>
      <c r="Q378" s="31">
        <v>4259</v>
      </c>
      <c r="R378" s="67">
        <f t="shared" si="72"/>
        <v>51817.833333333336</v>
      </c>
      <c r="S378" s="139"/>
      <c r="T378" s="139"/>
      <c r="U378" s="31">
        <v>4056</v>
      </c>
      <c r="V378" s="67">
        <f t="shared" si="73"/>
        <v>49347.999999999993</v>
      </c>
      <c r="W378" s="148">
        <f t="shared" si="70"/>
        <v>203</v>
      </c>
      <c r="X378" s="139">
        <f t="shared" si="71"/>
        <v>4259</v>
      </c>
      <c r="Y378" s="139"/>
    </row>
    <row r="379" spans="2:25" x14ac:dyDescent="0.2">
      <c r="B379" s="13"/>
      <c r="C379" s="32"/>
      <c r="D379" s="27"/>
      <c r="E379" s="27"/>
      <c r="F379" s="36"/>
      <c r="G379" s="36"/>
      <c r="H379" s="27"/>
      <c r="I379" s="54"/>
      <c r="J379" s="27"/>
      <c r="K379" s="27"/>
      <c r="L379" s="27"/>
      <c r="M379" s="54"/>
      <c r="N379" s="55"/>
      <c r="O379" s="79" t="s">
        <v>97</v>
      </c>
      <c r="P379" s="6">
        <v>1</v>
      </c>
      <c r="Q379" s="31">
        <v>5128</v>
      </c>
      <c r="R379" s="67">
        <f t="shared" si="72"/>
        <v>62390.666666666672</v>
      </c>
      <c r="S379" s="139"/>
      <c r="T379" s="139"/>
      <c r="U379" s="181">
        <v>4884</v>
      </c>
      <c r="V379" s="67">
        <f t="shared" si="73"/>
        <v>59422.000000000007</v>
      </c>
      <c r="W379" s="148">
        <f t="shared" si="70"/>
        <v>244</v>
      </c>
      <c r="X379" s="139">
        <f t="shared" si="71"/>
        <v>5128</v>
      </c>
      <c r="Y379" s="139"/>
    </row>
    <row r="380" spans="2:25" x14ac:dyDescent="0.2">
      <c r="B380" s="13"/>
      <c r="C380" s="32"/>
      <c r="D380" s="27"/>
      <c r="E380" s="27"/>
      <c r="F380" s="36"/>
      <c r="G380" s="36"/>
      <c r="H380" s="27"/>
      <c r="I380" s="54"/>
      <c r="J380" s="27"/>
      <c r="K380" s="27"/>
      <c r="L380" s="27"/>
      <c r="M380" s="54"/>
      <c r="N380" s="55"/>
      <c r="O380" s="79" t="s">
        <v>137</v>
      </c>
      <c r="P380" s="6">
        <v>1</v>
      </c>
      <c r="Q380" s="31">
        <v>4959</v>
      </c>
      <c r="R380" s="67">
        <f t="shared" si="72"/>
        <v>60334.500000000007</v>
      </c>
      <c r="S380" s="139"/>
      <c r="T380" s="139"/>
      <c r="U380" s="31">
        <v>4723</v>
      </c>
      <c r="V380" s="67">
        <f t="shared" si="73"/>
        <v>57463.166666666672</v>
      </c>
      <c r="W380" s="148">
        <f t="shared" si="70"/>
        <v>236</v>
      </c>
      <c r="X380" s="139">
        <f t="shared" si="71"/>
        <v>4959</v>
      </c>
      <c r="Y380" s="139"/>
    </row>
    <row r="381" spans="2:25" x14ac:dyDescent="0.2">
      <c r="B381" s="13"/>
      <c r="C381" s="32"/>
      <c r="D381" s="27"/>
      <c r="E381" s="27"/>
      <c r="F381" s="36"/>
      <c r="G381" s="36"/>
      <c r="H381" s="27"/>
      <c r="I381" s="54"/>
      <c r="J381" s="27"/>
      <c r="K381" s="27"/>
      <c r="L381" s="27"/>
      <c r="M381" s="54"/>
      <c r="N381" s="55"/>
      <c r="O381" s="80" t="s">
        <v>181</v>
      </c>
      <c r="P381" s="6">
        <v>1</v>
      </c>
      <c r="Q381" s="31">
        <v>7275</v>
      </c>
      <c r="R381" s="67">
        <f t="shared" si="72"/>
        <v>88512.5</v>
      </c>
      <c r="S381" s="139"/>
      <c r="T381" s="139"/>
      <c r="U381" s="31">
        <v>6929</v>
      </c>
      <c r="V381" s="67">
        <f t="shared" si="73"/>
        <v>84302.833333333328</v>
      </c>
      <c r="W381" s="148">
        <f t="shared" si="70"/>
        <v>346</v>
      </c>
      <c r="X381" s="139">
        <f t="shared" si="71"/>
        <v>7275</v>
      </c>
      <c r="Y381" s="139"/>
    </row>
    <row r="382" spans="2:25" x14ac:dyDescent="0.2">
      <c r="B382" s="13"/>
      <c r="C382" s="32"/>
      <c r="D382" s="27"/>
      <c r="E382" s="27"/>
      <c r="F382" s="36"/>
      <c r="G382" s="36"/>
      <c r="H382" s="27"/>
      <c r="I382" s="54"/>
      <c r="J382" s="27"/>
      <c r="K382" s="27"/>
      <c r="L382" s="27"/>
      <c r="M382" s="54"/>
      <c r="N382" s="55"/>
      <c r="O382" s="80" t="s">
        <v>215</v>
      </c>
      <c r="P382" s="6">
        <v>1</v>
      </c>
      <c r="Q382" s="31">
        <v>5712</v>
      </c>
      <c r="R382" s="67">
        <f t="shared" si="72"/>
        <v>69496</v>
      </c>
      <c r="S382" s="139"/>
      <c r="T382" s="139"/>
      <c r="U382" s="31">
        <v>5440</v>
      </c>
      <c r="V382" s="67">
        <f t="shared" si="73"/>
        <v>66186.666666666672</v>
      </c>
      <c r="W382" s="148">
        <f t="shared" si="70"/>
        <v>272</v>
      </c>
      <c r="X382" s="139">
        <f t="shared" si="71"/>
        <v>5712</v>
      </c>
      <c r="Y382" s="139"/>
    </row>
    <row r="383" spans="2:25" x14ac:dyDescent="0.2">
      <c r="B383" s="13"/>
      <c r="C383" s="32"/>
      <c r="D383" s="27"/>
      <c r="E383" s="27"/>
      <c r="F383" s="36"/>
      <c r="G383" s="36"/>
      <c r="H383" s="27"/>
      <c r="I383" s="54"/>
      <c r="J383" s="27"/>
      <c r="K383" s="27"/>
      <c r="L383" s="27"/>
      <c r="M383" s="54"/>
      <c r="N383" s="55"/>
      <c r="O383" s="80" t="s">
        <v>232</v>
      </c>
      <c r="P383" s="6">
        <v>3</v>
      </c>
      <c r="Q383" s="31">
        <v>7275</v>
      </c>
      <c r="R383" s="67">
        <f t="shared" si="72"/>
        <v>265537.5</v>
      </c>
      <c r="S383" s="139"/>
      <c r="T383" s="139"/>
      <c r="U383" s="31">
        <v>6929</v>
      </c>
      <c r="V383" s="67">
        <f t="shared" si="73"/>
        <v>252908.5</v>
      </c>
      <c r="W383" s="148">
        <f t="shared" si="70"/>
        <v>346</v>
      </c>
      <c r="X383" s="139">
        <f t="shared" si="71"/>
        <v>7275</v>
      </c>
      <c r="Y383" s="139"/>
    </row>
    <row r="384" spans="2:25" x14ac:dyDescent="0.2">
      <c r="B384" s="13"/>
      <c r="C384" s="32"/>
      <c r="D384" s="27"/>
      <c r="E384" s="27"/>
      <c r="F384" s="36"/>
      <c r="G384" s="36"/>
      <c r="H384" s="27"/>
      <c r="I384" s="54"/>
      <c r="J384" s="27"/>
      <c r="K384" s="27"/>
      <c r="L384" s="27"/>
      <c r="M384" s="54"/>
      <c r="N384" s="55"/>
      <c r="O384" s="80" t="s">
        <v>233</v>
      </c>
      <c r="P384" s="6">
        <v>1</v>
      </c>
      <c r="Q384" s="31">
        <v>5451</v>
      </c>
      <c r="R384" s="67">
        <f t="shared" si="72"/>
        <v>66320.5</v>
      </c>
      <c r="S384" s="139"/>
      <c r="T384" s="139"/>
      <c r="U384" s="31">
        <v>5191</v>
      </c>
      <c r="V384" s="67">
        <f t="shared" si="73"/>
        <v>63157.166666666664</v>
      </c>
      <c r="W384" s="148">
        <f t="shared" si="70"/>
        <v>260</v>
      </c>
      <c r="X384" s="139">
        <f t="shared" si="71"/>
        <v>5451</v>
      </c>
      <c r="Y384" s="139"/>
    </row>
    <row r="385" spans="2:25" x14ac:dyDescent="0.2">
      <c r="B385" s="13"/>
      <c r="C385" s="32"/>
      <c r="D385" s="27"/>
      <c r="E385" s="27"/>
      <c r="F385" s="36"/>
      <c r="G385" s="36"/>
      <c r="H385" s="27"/>
      <c r="I385" s="54"/>
      <c r="J385" s="27"/>
      <c r="K385" s="27"/>
      <c r="L385" s="27"/>
      <c r="M385" s="54"/>
      <c r="N385" s="55"/>
      <c r="O385" s="80" t="s">
        <v>230</v>
      </c>
      <c r="P385" s="6">
        <v>1</v>
      </c>
      <c r="Q385" s="31">
        <v>6026</v>
      </c>
      <c r="R385" s="67">
        <f t="shared" si="72"/>
        <v>73316.333333333343</v>
      </c>
      <c r="S385" s="139"/>
      <c r="T385" s="139"/>
      <c r="U385" s="31">
        <v>5739</v>
      </c>
      <c r="V385" s="67">
        <f t="shared" si="73"/>
        <v>69824.5</v>
      </c>
      <c r="W385" s="148">
        <f t="shared" si="70"/>
        <v>287</v>
      </c>
      <c r="X385" s="139">
        <f t="shared" si="71"/>
        <v>6026</v>
      </c>
      <c r="Y385" s="139"/>
    </row>
    <row r="386" spans="2:25" x14ac:dyDescent="0.2">
      <c r="B386" s="13"/>
      <c r="C386" s="32"/>
      <c r="D386" s="27"/>
      <c r="E386" s="27"/>
      <c r="F386" s="36"/>
      <c r="G386" s="36"/>
      <c r="H386" s="27"/>
      <c r="I386" s="54"/>
      <c r="J386" s="27"/>
      <c r="K386" s="27"/>
      <c r="L386" s="27"/>
      <c r="M386" s="54"/>
      <c r="N386" s="55"/>
      <c r="O386" s="80" t="s">
        <v>71</v>
      </c>
      <c r="P386" s="6">
        <v>1</v>
      </c>
      <c r="Q386" s="31">
        <v>4867</v>
      </c>
      <c r="R386" s="67">
        <f t="shared" si="72"/>
        <v>59215.166666666664</v>
      </c>
      <c r="S386" s="139"/>
      <c r="T386" s="139"/>
      <c r="U386" s="31">
        <v>4635</v>
      </c>
      <c r="V386" s="67">
        <f t="shared" si="73"/>
        <v>56392.5</v>
      </c>
      <c r="W386" s="148">
        <f t="shared" si="70"/>
        <v>232</v>
      </c>
      <c r="X386" s="139">
        <f t="shared" si="71"/>
        <v>4867</v>
      </c>
      <c r="Y386" s="139"/>
    </row>
    <row r="387" spans="2:25" x14ac:dyDescent="0.2">
      <c r="B387" s="13"/>
      <c r="C387" s="32"/>
      <c r="D387" s="27"/>
      <c r="E387" s="27"/>
      <c r="F387" s="36"/>
      <c r="G387" s="36"/>
      <c r="H387" s="27"/>
      <c r="I387" s="54"/>
      <c r="J387" s="27"/>
      <c r="K387" s="27"/>
      <c r="L387" s="27"/>
      <c r="M387" s="54"/>
      <c r="N387" s="55"/>
      <c r="O387" s="80" t="s">
        <v>253</v>
      </c>
      <c r="P387" s="6">
        <v>1</v>
      </c>
      <c r="Q387" s="31">
        <v>5562</v>
      </c>
      <c r="R387" s="67">
        <f t="shared" si="72"/>
        <v>67671</v>
      </c>
      <c r="S387" s="139"/>
      <c r="T387" s="139"/>
      <c r="U387" s="31">
        <v>5297</v>
      </c>
      <c r="V387" s="67">
        <f t="shared" si="73"/>
        <v>64446.833333333328</v>
      </c>
      <c r="W387" s="148">
        <f t="shared" si="70"/>
        <v>265</v>
      </c>
      <c r="X387" s="139">
        <f t="shared" si="71"/>
        <v>5562</v>
      </c>
      <c r="Y387" s="139"/>
    </row>
    <row r="388" spans="2:25" x14ac:dyDescent="0.2">
      <c r="B388" s="13"/>
      <c r="C388" s="32"/>
      <c r="D388" s="27"/>
      <c r="E388" s="27"/>
      <c r="F388" s="36"/>
      <c r="G388" s="36"/>
      <c r="H388" s="27"/>
      <c r="I388" s="54"/>
      <c r="J388" s="27"/>
      <c r="K388" s="27"/>
      <c r="L388" s="27"/>
      <c r="M388" s="54"/>
      <c r="N388" s="55"/>
      <c r="O388" s="80" t="s">
        <v>349</v>
      </c>
      <c r="P388" s="6">
        <v>1</v>
      </c>
      <c r="Q388" s="31">
        <v>6489</v>
      </c>
      <c r="R388" s="67">
        <f t="shared" si="72"/>
        <v>78949.5</v>
      </c>
      <c r="S388" s="139"/>
      <c r="T388" s="139"/>
      <c r="U388" s="31">
        <v>6180</v>
      </c>
      <c r="V388" s="67">
        <f t="shared" si="73"/>
        <v>75190</v>
      </c>
      <c r="W388" s="148">
        <f t="shared" si="70"/>
        <v>309</v>
      </c>
      <c r="X388" s="139">
        <f t="shared" si="71"/>
        <v>6489</v>
      </c>
      <c r="Y388" s="139"/>
    </row>
    <row r="389" spans="2:25" x14ac:dyDescent="0.2">
      <c r="B389" s="13"/>
      <c r="C389" s="32"/>
      <c r="D389" s="27"/>
      <c r="E389" s="27"/>
      <c r="F389" s="36"/>
      <c r="G389" s="36"/>
      <c r="H389" s="27"/>
      <c r="I389" s="54"/>
      <c r="J389" s="27"/>
      <c r="K389" s="27"/>
      <c r="L389" s="27"/>
      <c r="M389" s="54"/>
      <c r="N389" s="55"/>
      <c r="O389" s="80" t="s">
        <v>350</v>
      </c>
      <c r="P389" s="6">
        <v>1</v>
      </c>
      <c r="Q389" s="31">
        <v>5099</v>
      </c>
      <c r="R389" s="67">
        <f t="shared" si="72"/>
        <v>62037.833333333336</v>
      </c>
      <c r="S389" s="139"/>
      <c r="T389" s="139"/>
      <c r="U389" s="31">
        <v>4856</v>
      </c>
      <c r="V389" s="67">
        <f t="shared" si="73"/>
        <v>59081.333333333336</v>
      </c>
      <c r="W389" s="148">
        <f t="shared" si="70"/>
        <v>243</v>
      </c>
      <c r="X389" s="139">
        <f t="shared" si="71"/>
        <v>5099</v>
      </c>
      <c r="Y389" s="139"/>
    </row>
    <row r="390" spans="2:25" x14ac:dyDescent="0.2">
      <c r="B390" s="13"/>
      <c r="C390" s="32"/>
      <c r="D390" s="27"/>
      <c r="E390" s="27"/>
      <c r="F390" s="36"/>
      <c r="G390" s="36"/>
      <c r="H390" s="27"/>
      <c r="I390" s="54"/>
      <c r="J390" s="27"/>
      <c r="K390" s="27"/>
      <c r="L390" s="27"/>
      <c r="M390" s="54"/>
      <c r="N390" s="55"/>
      <c r="O390" s="80" t="s">
        <v>254</v>
      </c>
      <c r="P390" s="6">
        <v>1</v>
      </c>
      <c r="Q390" s="31">
        <v>5099</v>
      </c>
      <c r="R390" s="67">
        <f t="shared" si="72"/>
        <v>62037.833333333336</v>
      </c>
      <c r="S390" s="139"/>
      <c r="T390" s="139"/>
      <c r="U390" s="31">
        <v>4856</v>
      </c>
      <c r="V390" s="67">
        <f t="shared" si="73"/>
        <v>59081.333333333336</v>
      </c>
      <c r="W390" s="148">
        <f t="shared" si="70"/>
        <v>243</v>
      </c>
      <c r="X390" s="139">
        <f t="shared" si="71"/>
        <v>5099</v>
      </c>
      <c r="Y390" s="139"/>
    </row>
    <row r="391" spans="2:25" x14ac:dyDescent="0.2">
      <c r="B391" s="13"/>
      <c r="C391" s="32"/>
      <c r="D391" s="27"/>
      <c r="E391" s="27"/>
      <c r="F391" s="36"/>
      <c r="G391" s="36"/>
      <c r="H391" s="27"/>
      <c r="I391" s="54"/>
      <c r="J391" s="27"/>
      <c r="K391" s="27"/>
      <c r="L391" s="27"/>
      <c r="M391" s="54"/>
      <c r="N391" s="55"/>
      <c r="O391" s="80" t="s">
        <v>351</v>
      </c>
      <c r="P391" s="6">
        <v>1</v>
      </c>
      <c r="Q391" s="31">
        <v>2549</v>
      </c>
      <c r="R391" s="67">
        <f t="shared" si="72"/>
        <v>31012.833333333336</v>
      </c>
      <c r="S391" s="139"/>
      <c r="T391" s="139"/>
      <c r="U391" s="31">
        <v>2428</v>
      </c>
      <c r="V391" s="67">
        <f t="shared" si="73"/>
        <v>29540.666666666668</v>
      </c>
      <c r="W391" s="148">
        <f t="shared" si="70"/>
        <v>121</v>
      </c>
      <c r="X391" s="139">
        <f t="shared" si="71"/>
        <v>2549</v>
      </c>
      <c r="Y391" s="139"/>
    </row>
    <row r="392" spans="2:25" x14ac:dyDescent="0.2">
      <c r="B392" s="13"/>
      <c r="C392" s="32"/>
      <c r="D392" s="27"/>
      <c r="E392" s="27"/>
      <c r="F392" s="36"/>
      <c r="G392" s="36"/>
      <c r="H392" s="27"/>
      <c r="I392" s="54"/>
      <c r="J392" s="27"/>
      <c r="K392" s="27"/>
      <c r="L392" s="27"/>
      <c r="M392" s="54"/>
      <c r="N392" s="55"/>
      <c r="O392" s="80" t="s">
        <v>255</v>
      </c>
      <c r="P392" s="6">
        <v>1</v>
      </c>
      <c r="Q392" s="31">
        <v>5099</v>
      </c>
      <c r="R392" s="67">
        <f t="shared" si="72"/>
        <v>62037.833333333336</v>
      </c>
      <c r="S392" s="139"/>
      <c r="T392" s="139"/>
      <c r="U392" s="31">
        <v>4856</v>
      </c>
      <c r="V392" s="67">
        <f t="shared" si="73"/>
        <v>59081.333333333336</v>
      </c>
      <c r="W392" s="148">
        <f t="shared" si="70"/>
        <v>243</v>
      </c>
      <c r="X392" s="139">
        <f t="shared" si="71"/>
        <v>5099</v>
      </c>
      <c r="Y392" s="139"/>
    </row>
    <row r="393" spans="2:25" x14ac:dyDescent="0.2">
      <c r="B393" s="13"/>
      <c r="C393" s="32"/>
      <c r="D393" s="27"/>
      <c r="E393" s="27"/>
      <c r="F393" s="36"/>
      <c r="G393" s="36"/>
      <c r="H393" s="27"/>
      <c r="I393" s="54"/>
      <c r="J393" s="27"/>
      <c r="K393" s="27"/>
      <c r="L393" s="27"/>
      <c r="M393" s="54"/>
      <c r="N393" s="55"/>
      <c r="O393" s="80" t="s">
        <v>256</v>
      </c>
      <c r="P393" s="6">
        <v>1</v>
      </c>
      <c r="Q393" s="31">
        <v>9270</v>
      </c>
      <c r="R393" s="67">
        <f t="shared" si="72"/>
        <v>112785</v>
      </c>
      <c r="S393" s="139"/>
      <c r="T393" s="139"/>
      <c r="U393" s="31">
        <v>8829</v>
      </c>
      <c r="V393" s="67">
        <f t="shared" si="73"/>
        <v>107419.5</v>
      </c>
      <c r="W393" s="148">
        <f t="shared" si="70"/>
        <v>441</v>
      </c>
      <c r="X393" s="139">
        <f t="shared" si="71"/>
        <v>9270</v>
      </c>
      <c r="Y393" s="139"/>
    </row>
    <row r="394" spans="2:25" x14ac:dyDescent="0.2">
      <c r="B394" s="13"/>
      <c r="C394" s="32"/>
      <c r="D394" s="27"/>
      <c r="E394" s="27"/>
      <c r="F394" s="36"/>
      <c r="G394" s="36"/>
      <c r="H394" s="27"/>
      <c r="I394" s="54"/>
      <c r="J394" s="27"/>
      <c r="K394" s="27"/>
      <c r="L394" s="27"/>
      <c r="M394" s="54"/>
      <c r="N394" s="55"/>
      <c r="O394" s="80" t="s">
        <v>306</v>
      </c>
      <c r="P394" s="6">
        <v>1</v>
      </c>
      <c r="Q394" s="31">
        <v>5364</v>
      </c>
      <c r="R394" s="67">
        <f t="shared" si="72"/>
        <v>65262.000000000007</v>
      </c>
      <c r="S394" s="139"/>
      <c r="T394" s="139"/>
      <c r="U394" s="31">
        <v>5109</v>
      </c>
      <c r="V394" s="67">
        <f t="shared" si="73"/>
        <v>62159.500000000007</v>
      </c>
      <c r="W394" s="148">
        <f t="shared" si="70"/>
        <v>255</v>
      </c>
      <c r="X394" s="139">
        <f t="shared" si="71"/>
        <v>5364</v>
      </c>
      <c r="Y394" s="139"/>
    </row>
    <row r="395" spans="2:25" x14ac:dyDescent="0.2">
      <c r="B395" s="13"/>
      <c r="C395" s="32"/>
      <c r="D395" s="27"/>
      <c r="E395" s="27"/>
      <c r="F395" s="36"/>
      <c r="G395" s="36"/>
      <c r="H395" s="27"/>
      <c r="I395" s="54"/>
      <c r="J395" s="27"/>
      <c r="K395" s="27"/>
      <c r="L395" s="27"/>
      <c r="M395" s="54"/>
      <c r="N395" s="55"/>
      <c r="O395" s="80" t="s">
        <v>307</v>
      </c>
      <c r="P395" s="6">
        <v>1</v>
      </c>
      <c r="Q395" s="31">
        <v>4867</v>
      </c>
      <c r="R395" s="67">
        <f t="shared" si="72"/>
        <v>59215.166666666664</v>
      </c>
      <c r="S395" s="139"/>
      <c r="T395" s="139"/>
      <c r="U395" s="31">
        <v>4635</v>
      </c>
      <c r="V395" s="67">
        <f t="shared" si="73"/>
        <v>56392.5</v>
      </c>
      <c r="W395" s="148">
        <f t="shared" si="70"/>
        <v>232</v>
      </c>
      <c r="X395" s="139">
        <f t="shared" si="71"/>
        <v>4867</v>
      </c>
      <c r="Y395" s="139"/>
    </row>
    <row r="396" spans="2:25" x14ac:dyDescent="0.2">
      <c r="B396" s="13"/>
      <c r="C396" s="32"/>
      <c r="D396" s="27"/>
      <c r="E396" s="27"/>
      <c r="F396" s="36"/>
      <c r="G396" s="36"/>
      <c r="H396" s="27"/>
      <c r="I396" s="54"/>
      <c r="J396" s="27"/>
      <c r="K396" s="27"/>
      <c r="L396" s="27"/>
      <c r="M396" s="54"/>
      <c r="N396" s="55"/>
      <c r="O396" s="80" t="s">
        <v>308</v>
      </c>
      <c r="P396" s="6">
        <v>1</v>
      </c>
      <c r="Q396" s="31">
        <v>4867</v>
      </c>
      <c r="R396" s="67">
        <f t="shared" si="72"/>
        <v>59215.166666666664</v>
      </c>
      <c r="S396" s="139"/>
      <c r="T396" s="139"/>
      <c r="U396" s="31">
        <v>4635</v>
      </c>
      <c r="V396" s="67">
        <f t="shared" si="73"/>
        <v>56392.5</v>
      </c>
      <c r="W396" s="148">
        <f t="shared" si="70"/>
        <v>232</v>
      </c>
      <c r="X396" s="139">
        <f t="shared" si="71"/>
        <v>4867</v>
      </c>
      <c r="Y396" s="139"/>
    </row>
    <row r="397" spans="2:25" x14ac:dyDescent="0.2">
      <c r="B397" s="13"/>
      <c r="C397" s="32"/>
      <c r="D397" s="27"/>
      <c r="E397" s="27"/>
      <c r="F397" s="36"/>
      <c r="G397" s="36"/>
      <c r="H397" s="27"/>
      <c r="I397" s="54"/>
      <c r="J397" s="27"/>
      <c r="K397" s="27"/>
      <c r="L397" s="27"/>
      <c r="M397" s="54"/>
      <c r="N397" s="55"/>
      <c r="O397" s="80" t="s">
        <v>352</v>
      </c>
      <c r="P397" s="6">
        <v>1</v>
      </c>
      <c r="Q397" s="31">
        <v>2205</v>
      </c>
      <c r="R397" s="67">
        <f t="shared" si="72"/>
        <v>26827.5</v>
      </c>
      <c r="S397" s="139"/>
      <c r="T397" s="139"/>
      <c r="U397" s="31">
        <v>2100</v>
      </c>
      <c r="V397" s="67"/>
      <c r="W397" s="148">
        <f t="shared" si="70"/>
        <v>105</v>
      </c>
      <c r="X397" s="139">
        <f t="shared" si="71"/>
        <v>2205</v>
      </c>
      <c r="Y397" s="139"/>
    </row>
    <row r="398" spans="2:25" x14ac:dyDescent="0.2">
      <c r="B398" s="13"/>
      <c r="C398" s="32"/>
      <c r="D398" s="27"/>
      <c r="E398" s="27"/>
      <c r="F398" s="36"/>
      <c r="G398" s="36"/>
      <c r="H398" s="27"/>
      <c r="I398" s="54"/>
      <c r="J398" s="27"/>
      <c r="K398" s="27"/>
      <c r="L398" s="27"/>
      <c r="M398" s="54"/>
      <c r="N398" s="55"/>
      <c r="O398" s="80" t="s">
        <v>353</v>
      </c>
      <c r="P398" s="6">
        <v>1</v>
      </c>
      <c r="Q398" s="31">
        <v>2476</v>
      </c>
      <c r="R398" s="67">
        <f t="shared" si="72"/>
        <v>30124.666666666664</v>
      </c>
      <c r="S398" s="139"/>
      <c r="T398" s="139"/>
      <c r="U398" s="31">
        <v>2358</v>
      </c>
      <c r="V398" s="67"/>
      <c r="W398" s="148">
        <f t="shared" si="70"/>
        <v>118</v>
      </c>
      <c r="X398" s="139">
        <f t="shared" si="71"/>
        <v>2476</v>
      </c>
      <c r="Y398" s="139"/>
    </row>
    <row r="399" spans="2:25" x14ac:dyDescent="0.2">
      <c r="B399" s="13"/>
      <c r="C399" s="32"/>
      <c r="D399" s="27"/>
      <c r="E399" s="27"/>
      <c r="F399" s="36"/>
      <c r="G399" s="36"/>
      <c r="H399" s="27"/>
      <c r="I399" s="54"/>
      <c r="J399" s="27"/>
      <c r="K399" s="27"/>
      <c r="L399" s="27"/>
      <c r="M399" s="54"/>
      <c r="N399" s="55"/>
      <c r="O399" s="80" t="s">
        <v>354</v>
      </c>
      <c r="P399" s="6">
        <v>1</v>
      </c>
      <c r="Q399" s="31">
        <v>1575</v>
      </c>
      <c r="R399" s="67">
        <f t="shared" si="72"/>
        <v>19162.5</v>
      </c>
      <c r="S399" s="139"/>
      <c r="T399" s="139"/>
      <c r="U399" s="31">
        <v>1500</v>
      </c>
      <c r="V399" s="67"/>
      <c r="W399" s="148">
        <f t="shared" si="70"/>
        <v>75</v>
      </c>
      <c r="X399" s="139">
        <f t="shared" si="71"/>
        <v>1575</v>
      </c>
      <c r="Y399" s="139"/>
    </row>
    <row r="400" spans="2:25" x14ac:dyDescent="0.2">
      <c r="B400" s="13"/>
      <c r="C400" s="32"/>
      <c r="D400" s="27"/>
      <c r="E400" s="27"/>
      <c r="F400" s="36"/>
      <c r="G400" s="36"/>
      <c r="H400" s="27"/>
      <c r="I400" s="54"/>
      <c r="J400" s="27"/>
      <c r="K400" s="27"/>
      <c r="L400" s="27"/>
      <c r="M400" s="54"/>
      <c r="N400" s="55"/>
      <c r="O400" s="80" t="s">
        <v>355</v>
      </c>
      <c r="P400" s="6">
        <v>1</v>
      </c>
      <c r="Q400" s="31">
        <v>1350</v>
      </c>
      <c r="R400" s="67">
        <f t="shared" si="72"/>
        <v>16425</v>
      </c>
      <c r="S400" s="139"/>
      <c r="T400" s="139"/>
      <c r="U400" s="31">
        <v>1286</v>
      </c>
      <c r="V400" s="67"/>
      <c r="W400" s="148">
        <f t="shared" si="70"/>
        <v>64</v>
      </c>
      <c r="X400" s="139">
        <f t="shared" si="71"/>
        <v>1350</v>
      </c>
      <c r="Y400" s="139"/>
    </row>
    <row r="401" spans="2:25" x14ac:dyDescent="0.2">
      <c r="B401" s="13"/>
      <c r="C401" s="32"/>
      <c r="D401" s="27"/>
      <c r="E401" s="27"/>
      <c r="F401" s="36"/>
      <c r="G401" s="36"/>
      <c r="H401" s="27"/>
      <c r="I401" s="54"/>
      <c r="J401" s="27"/>
      <c r="K401" s="27"/>
      <c r="L401" s="27"/>
      <c r="M401" s="54"/>
      <c r="N401" s="55"/>
      <c r="O401" s="80" t="s">
        <v>356</v>
      </c>
      <c r="P401" s="6">
        <v>1</v>
      </c>
      <c r="Q401" s="31">
        <v>2250</v>
      </c>
      <c r="R401" s="67">
        <f t="shared" si="72"/>
        <v>27375</v>
      </c>
      <c r="S401" s="139"/>
      <c r="T401" s="139"/>
      <c r="U401" s="31">
        <v>2143</v>
      </c>
      <c r="V401" s="67"/>
      <c r="W401" s="148">
        <f t="shared" si="70"/>
        <v>107</v>
      </c>
      <c r="X401" s="139">
        <f t="shared" si="71"/>
        <v>2250</v>
      </c>
      <c r="Y401" s="139"/>
    </row>
    <row r="402" spans="2:25" x14ac:dyDescent="0.2">
      <c r="B402" s="13"/>
      <c r="C402" s="32"/>
      <c r="D402" s="27"/>
      <c r="E402" s="27"/>
      <c r="F402" s="36"/>
      <c r="G402" s="36"/>
      <c r="H402" s="27"/>
      <c r="I402" s="54"/>
      <c r="J402" s="27"/>
      <c r="K402" s="27"/>
      <c r="L402" s="27"/>
      <c r="M402" s="54"/>
      <c r="N402" s="55"/>
      <c r="O402" s="80" t="s">
        <v>357</v>
      </c>
      <c r="P402" s="6">
        <v>1</v>
      </c>
      <c r="Q402" s="31">
        <v>1350</v>
      </c>
      <c r="R402" s="67">
        <f t="shared" si="72"/>
        <v>16425</v>
      </c>
      <c r="S402" s="139"/>
      <c r="T402" s="139"/>
      <c r="U402" s="31">
        <v>1286</v>
      </c>
      <c r="V402" s="67"/>
      <c r="W402" s="148">
        <f t="shared" si="70"/>
        <v>64</v>
      </c>
      <c r="X402" s="139">
        <f t="shared" si="71"/>
        <v>1350</v>
      </c>
      <c r="Y402" s="139"/>
    </row>
    <row r="403" spans="2:25" x14ac:dyDescent="0.2">
      <c r="B403" s="13"/>
      <c r="C403" s="32"/>
      <c r="D403" s="27"/>
      <c r="E403" s="27"/>
      <c r="F403" s="36"/>
      <c r="G403" s="36"/>
      <c r="H403" s="27"/>
      <c r="I403" s="54"/>
      <c r="J403" s="27"/>
      <c r="K403" s="27"/>
      <c r="L403" s="27"/>
      <c r="M403" s="54"/>
      <c r="N403" s="55"/>
      <c r="O403" s="80" t="s">
        <v>358</v>
      </c>
      <c r="P403" s="6">
        <v>1</v>
      </c>
      <c r="Q403" s="31">
        <v>1575</v>
      </c>
      <c r="R403" s="67">
        <f t="shared" si="72"/>
        <v>19162.5</v>
      </c>
      <c r="S403" s="139"/>
      <c r="T403" s="139"/>
      <c r="U403" s="31">
        <v>1500</v>
      </c>
      <c r="V403" s="67"/>
      <c r="W403" s="148">
        <f t="shared" si="70"/>
        <v>75</v>
      </c>
      <c r="X403" s="139">
        <f t="shared" si="71"/>
        <v>1575</v>
      </c>
      <c r="Y403" s="139"/>
    </row>
    <row r="404" spans="2:25" x14ac:dyDescent="0.2">
      <c r="B404" s="13"/>
      <c r="C404" s="32"/>
      <c r="D404" s="27"/>
      <c r="E404" s="27"/>
      <c r="F404" s="36"/>
      <c r="G404" s="36"/>
      <c r="H404" s="27"/>
      <c r="I404" s="54"/>
      <c r="J404" s="27"/>
      <c r="K404" s="27"/>
      <c r="L404" s="27"/>
      <c r="M404" s="54"/>
      <c r="N404" s="55"/>
      <c r="O404" s="80" t="s">
        <v>359</v>
      </c>
      <c r="P404" s="6">
        <v>1</v>
      </c>
      <c r="Q404" s="31">
        <v>2431</v>
      </c>
      <c r="R404" s="67">
        <f t="shared" si="72"/>
        <v>29577.166666666664</v>
      </c>
      <c r="S404" s="139"/>
      <c r="T404" s="139"/>
      <c r="U404" s="31">
        <v>2315</v>
      </c>
      <c r="V404" s="67"/>
      <c r="W404" s="148">
        <f t="shared" si="70"/>
        <v>116</v>
      </c>
      <c r="X404" s="139">
        <f t="shared" si="71"/>
        <v>2431</v>
      </c>
      <c r="Y404" s="139"/>
    </row>
    <row r="405" spans="2:25" x14ac:dyDescent="0.2">
      <c r="B405" s="13"/>
      <c r="C405" s="32"/>
      <c r="D405" s="27"/>
      <c r="E405" s="27"/>
      <c r="F405" s="36"/>
      <c r="G405" s="36"/>
      <c r="H405" s="27"/>
      <c r="I405" s="54"/>
      <c r="J405" s="27"/>
      <c r="K405" s="27"/>
      <c r="L405" s="27"/>
      <c r="M405" s="54"/>
      <c r="N405" s="55"/>
      <c r="O405" s="80" t="s">
        <v>368</v>
      </c>
      <c r="P405" s="6">
        <v>1</v>
      </c>
      <c r="Q405" s="31">
        <v>2025</v>
      </c>
      <c r="R405" s="67">
        <f t="shared" si="72"/>
        <v>24637.5</v>
      </c>
      <c r="S405" s="139"/>
      <c r="T405" s="139"/>
      <c r="U405" s="31">
        <v>1929</v>
      </c>
      <c r="V405" s="67"/>
      <c r="W405" s="148">
        <f t="shared" si="70"/>
        <v>96</v>
      </c>
      <c r="X405" s="139">
        <f t="shared" si="71"/>
        <v>2025</v>
      </c>
      <c r="Y405" s="139"/>
    </row>
    <row r="406" spans="2:25" x14ac:dyDescent="0.2">
      <c r="B406" s="13"/>
      <c r="C406" s="32"/>
      <c r="D406" s="27"/>
      <c r="E406" s="27"/>
      <c r="F406" s="36"/>
      <c r="G406" s="36"/>
      <c r="H406" s="27"/>
      <c r="I406" s="54"/>
      <c r="J406" s="27"/>
      <c r="K406" s="27"/>
      <c r="L406" s="27"/>
      <c r="M406" s="54"/>
      <c r="N406" s="55"/>
      <c r="O406" s="80" t="s">
        <v>371</v>
      </c>
      <c r="P406" s="6">
        <v>1</v>
      </c>
      <c r="Q406" s="31">
        <v>1575</v>
      </c>
      <c r="R406" s="67">
        <f t="shared" si="72"/>
        <v>19162.5</v>
      </c>
      <c r="S406" s="139"/>
      <c r="T406" s="139"/>
      <c r="U406" s="31">
        <v>1500</v>
      </c>
      <c r="V406" s="67"/>
      <c r="W406" s="148">
        <f t="shared" si="70"/>
        <v>75</v>
      </c>
      <c r="X406" s="139">
        <f t="shared" si="71"/>
        <v>1575</v>
      </c>
      <c r="Y406" s="139"/>
    </row>
    <row r="407" spans="2:25" x14ac:dyDescent="0.2">
      <c r="B407" s="13"/>
      <c r="C407" s="32"/>
      <c r="D407" s="27"/>
      <c r="E407" s="27"/>
      <c r="F407" s="36"/>
      <c r="G407" s="36"/>
      <c r="H407" s="27"/>
      <c r="I407" s="54"/>
      <c r="J407" s="27"/>
      <c r="K407" s="27"/>
      <c r="L407" s="27"/>
      <c r="M407" s="54"/>
      <c r="N407" s="55"/>
      <c r="O407" s="80" t="s">
        <v>360</v>
      </c>
      <c r="P407" s="6">
        <v>1</v>
      </c>
      <c r="Q407" s="31">
        <v>1350</v>
      </c>
      <c r="R407" s="67">
        <f t="shared" si="72"/>
        <v>16425</v>
      </c>
      <c r="S407" s="139"/>
      <c r="T407" s="139"/>
      <c r="U407" s="31">
        <v>1286</v>
      </c>
      <c r="V407" s="67"/>
      <c r="W407" s="148">
        <f t="shared" si="70"/>
        <v>64</v>
      </c>
      <c r="X407" s="139">
        <f t="shared" si="71"/>
        <v>1350</v>
      </c>
      <c r="Y407" s="139"/>
    </row>
    <row r="408" spans="2:25" x14ac:dyDescent="0.2">
      <c r="B408" s="13"/>
      <c r="C408" s="32"/>
      <c r="D408" s="27"/>
      <c r="E408" s="27"/>
      <c r="F408" s="36"/>
      <c r="G408" s="36"/>
      <c r="H408" s="27"/>
      <c r="I408" s="54"/>
      <c r="J408" s="27"/>
      <c r="K408" s="27"/>
      <c r="L408" s="27"/>
      <c r="M408" s="54"/>
      <c r="N408" s="55"/>
      <c r="O408" s="80" t="s">
        <v>361</v>
      </c>
      <c r="P408" s="6">
        <v>1</v>
      </c>
      <c r="Q408" s="31">
        <v>1126</v>
      </c>
      <c r="R408" s="67">
        <f t="shared" si="72"/>
        <v>13699.666666666666</v>
      </c>
      <c r="S408" s="139"/>
      <c r="T408" s="139"/>
      <c r="U408" s="31">
        <v>1072</v>
      </c>
      <c r="V408" s="67"/>
      <c r="W408" s="148">
        <f t="shared" si="70"/>
        <v>54</v>
      </c>
      <c r="X408" s="139">
        <f t="shared" si="71"/>
        <v>1126</v>
      </c>
      <c r="Y408" s="139"/>
    </row>
    <row r="409" spans="2:25" x14ac:dyDescent="0.2">
      <c r="B409" s="13"/>
      <c r="C409" s="32"/>
      <c r="D409" s="27"/>
      <c r="E409" s="27"/>
      <c r="F409" s="36"/>
      <c r="G409" s="36"/>
      <c r="H409" s="27"/>
      <c r="I409" s="54"/>
      <c r="J409" s="27"/>
      <c r="K409" s="27"/>
      <c r="L409" s="27"/>
      <c r="M409" s="54"/>
      <c r="N409" s="55"/>
      <c r="O409" s="80" t="s">
        <v>362</v>
      </c>
      <c r="P409" s="6">
        <v>2</v>
      </c>
      <c r="Q409" s="31">
        <v>4951</v>
      </c>
      <c r="R409" s="67">
        <f t="shared" si="72"/>
        <v>120474.33333333333</v>
      </c>
      <c r="S409" s="196"/>
      <c r="T409" s="139"/>
      <c r="U409" s="31">
        <v>4715</v>
      </c>
      <c r="V409" s="67"/>
      <c r="W409" s="148">
        <f t="shared" si="70"/>
        <v>236</v>
      </c>
      <c r="X409" s="139">
        <f t="shared" si="71"/>
        <v>4951</v>
      </c>
      <c r="Y409" s="139"/>
    </row>
    <row r="410" spans="2:25" x14ac:dyDescent="0.2">
      <c r="B410" s="13"/>
      <c r="C410" s="32"/>
      <c r="D410" s="27"/>
      <c r="E410" s="27"/>
      <c r="F410" s="36"/>
      <c r="G410" s="36"/>
      <c r="H410" s="27"/>
      <c r="I410" s="54"/>
      <c r="J410" s="27"/>
      <c r="K410" s="27"/>
      <c r="L410" s="27"/>
      <c r="M410" s="54"/>
      <c r="N410" s="55"/>
      <c r="O410" s="79"/>
      <c r="P410" s="6"/>
      <c r="Q410" s="62">
        <f>+Q357*P357+Q358*P358+Q359+Q360+Q361*P361+Q362*P362+Q363*P363+Q364+Q365+Q366+Q367+Q368+Q369+Q370+Q371+Q372+Q373+Q374+Q375+Q376+Q377+Q378+Q379+Q380+Q381+Q382+Q383*P383+Q384+Q385+Q386+Q387+Q388+Q389+Q390+Q391+Q392+Q393+Q394+Q395+Q396+Q397+Q398+Q399+Q400+Q401+Q402+Q404+Q406+Q407+Q408+Q403+Q409*P409+Q405</f>
        <v>324274</v>
      </c>
      <c r="R410" s="74">
        <f>SUM(R357:R409)</f>
        <v>3945333.6666666665</v>
      </c>
      <c r="S410" s="139"/>
      <c r="T410" s="139"/>
      <c r="U410" s="62">
        <f>+U357*T357+U358*T358+U359+U360+U361*T361+U362*T362+U363*T363+U364+U365+U366+U367+U368+U369+U370+U371+U372+U373+U374+U375+U376+U377+U378+U379+U380+U381+U382+U383*T383+U384+U385+U386+U387+U388+U389+U390+U391+U392+U393+U394+U395+U396+U397+U398+U399+U400+U401+U402+U404+U406+U407+U408+U403+U409*T409+U405</f>
        <v>189758</v>
      </c>
      <c r="V410" s="74">
        <f>SUM(V357:V396)</f>
        <v>3396033.0000000005</v>
      </c>
      <c r="W410" s="139"/>
      <c r="Y410" s="139"/>
    </row>
    <row r="411" spans="2:25" x14ac:dyDescent="0.2">
      <c r="B411" s="13" t="s">
        <v>118</v>
      </c>
      <c r="C411" s="32" t="s">
        <v>118</v>
      </c>
      <c r="D411" s="27" t="s">
        <v>118</v>
      </c>
      <c r="E411" s="27" t="s">
        <v>118</v>
      </c>
      <c r="F411" s="36" t="s">
        <v>118</v>
      </c>
      <c r="G411" s="36"/>
      <c r="H411" s="27"/>
      <c r="I411" s="54"/>
      <c r="J411" s="27"/>
      <c r="K411" s="27"/>
      <c r="L411" s="27"/>
      <c r="M411" s="54"/>
      <c r="N411" s="55"/>
      <c r="O411" s="78" t="s">
        <v>118</v>
      </c>
      <c r="P411" s="6"/>
      <c r="Q411" s="62"/>
      <c r="R411" s="73"/>
      <c r="U411" s="62"/>
      <c r="V411" s="73"/>
      <c r="Y411" s="139"/>
    </row>
    <row r="412" spans="2:25" x14ac:dyDescent="0.2">
      <c r="B412" s="13"/>
      <c r="C412" s="32"/>
      <c r="D412" s="27"/>
      <c r="E412" s="27"/>
      <c r="F412" s="36"/>
      <c r="G412" s="36"/>
      <c r="H412" s="27"/>
      <c r="I412" s="54"/>
      <c r="J412" s="27"/>
      <c r="K412" s="27"/>
      <c r="L412" s="27"/>
      <c r="M412" s="54"/>
      <c r="N412" s="55"/>
      <c r="O412" s="79" t="s">
        <v>118</v>
      </c>
      <c r="P412" s="6" t="s">
        <v>118</v>
      </c>
      <c r="Q412" s="62" t="s">
        <v>118</v>
      </c>
      <c r="R412" s="73"/>
      <c r="U412" s="62" t="s">
        <v>118</v>
      </c>
      <c r="V412" s="73"/>
      <c r="Y412" s="139"/>
    </row>
    <row r="413" spans="2:25" x14ac:dyDescent="0.2">
      <c r="B413" s="13"/>
      <c r="C413" s="32"/>
      <c r="D413" s="27"/>
      <c r="E413" s="27"/>
      <c r="F413" s="36"/>
      <c r="G413" s="36"/>
      <c r="H413" s="27"/>
      <c r="I413" s="54"/>
      <c r="J413" s="27"/>
      <c r="K413" s="27"/>
      <c r="L413" s="27"/>
      <c r="M413" s="54"/>
      <c r="N413" s="55"/>
      <c r="O413" s="79"/>
      <c r="P413" s="6"/>
      <c r="Q413" s="31"/>
      <c r="R413" s="73"/>
      <c r="U413" s="31"/>
      <c r="V413" s="73"/>
      <c r="Y413" s="139"/>
    </row>
    <row r="414" spans="2:25" x14ac:dyDescent="0.2">
      <c r="B414" s="13">
        <v>8</v>
      </c>
      <c r="C414" s="32">
        <v>2</v>
      </c>
      <c r="D414" s="27">
        <v>1</v>
      </c>
      <c r="E414" s="27">
        <v>0</v>
      </c>
      <c r="F414" s="36">
        <v>0</v>
      </c>
      <c r="G414" s="36">
        <v>1001</v>
      </c>
      <c r="H414" s="27">
        <v>506</v>
      </c>
      <c r="I414" s="54" t="s">
        <v>183</v>
      </c>
      <c r="J414" s="27">
        <v>1000</v>
      </c>
      <c r="K414" s="27">
        <v>1300</v>
      </c>
      <c r="L414" s="27">
        <v>1323</v>
      </c>
      <c r="M414" s="54" t="s">
        <v>182</v>
      </c>
      <c r="N414" s="55" t="s">
        <v>182</v>
      </c>
      <c r="O414" s="78" t="s">
        <v>70</v>
      </c>
      <c r="P414" s="6"/>
      <c r="Q414" s="31"/>
      <c r="R414" s="73"/>
      <c r="U414" s="31"/>
      <c r="V414" s="73"/>
      <c r="Y414" s="139"/>
    </row>
    <row r="415" spans="2:25" x14ac:dyDescent="0.2">
      <c r="B415" s="13"/>
      <c r="C415" s="32"/>
      <c r="D415" s="27"/>
      <c r="E415" s="27"/>
      <c r="F415" s="36"/>
      <c r="G415" s="36"/>
      <c r="H415" s="27"/>
      <c r="I415" s="54"/>
      <c r="J415" s="27"/>
      <c r="K415" s="27"/>
      <c r="L415" s="27"/>
      <c r="M415" s="54"/>
      <c r="N415" s="55"/>
      <c r="O415" s="79" t="s">
        <v>39</v>
      </c>
      <c r="P415" s="6">
        <v>1</v>
      </c>
      <c r="Q415" s="31"/>
      <c r="R415" s="67">
        <f>Q354/30*31</f>
        <v>26973.100000000002</v>
      </c>
      <c r="U415" s="31"/>
      <c r="V415" s="67">
        <f>U354/30*31</f>
        <v>25688.666666666664</v>
      </c>
      <c r="Y415" s="139"/>
    </row>
    <row r="416" spans="2:25" x14ac:dyDescent="0.2">
      <c r="B416" s="13"/>
      <c r="C416" s="32"/>
      <c r="D416" s="27"/>
      <c r="E416" s="27"/>
      <c r="F416" s="36"/>
      <c r="G416" s="36"/>
      <c r="H416" s="27"/>
      <c r="I416" s="54"/>
      <c r="J416" s="27"/>
      <c r="K416" s="27"/>
      <c r="L416" s="27"/>
      <c r="M416" s="54"/>
      <c r="N416" s="55"/>
      <c r="O416" s="79" t="s">
        <v>12</v>
      </c>
      <c r="P416" s="6">
        <f>SUM(P357:P409)</f>
        <v>65</v>
      </c>
      <c r="Q416" s="31"/>
      <c r="R416" s="67">
        <f>Q410/30*31</f>
        <v>335083.1333333333</v>
      </c>
      <c r="U416" s="31"/>
      <c r="V416" s="67">
        <f>U410/30*31</f>
        <v>196083.26666666666</v>
      </c>
      <c r="Y416" s="139"/>
    </row>
    <row r="417" spans="1:25" x14ac:dyDescent="0.2">
      <c r="B417" s="13"/>
      <c r="C417" s="32"/>
      <c r="D417" s="27"/>
      <c r="E417" s="27"/>
      <c r="F417" s="36"/>
      <c r="G417" s="36"/>
      <c r="H417" s="27"/>
      <c r="I417" s="54"/>
      <c r="J417" s="27"/>
      <c r="K417" s="27"/>
      <c r="L417" s="27"/>
      <c r="M417" s="54"/>
      <c r="N417" s="55"/>
      <c r="O417" s="79"/>
      <c r="P417" s="6"/>
      <c r="Q417" s="31"/>
      <c r="R417" s="74">
        <f>R415+R416</f>
        <v>362056.23333333328</v>
      </c>
      <c r="U417" s="31"/>
      <c r="V417" s="74">
        <f>V415+V416</f>
        <v>221771.93333333332</v>
      </c>
      <c r="Y417" s="139"/>
    </row>
    <row r="418" spans="1:25" x14ac:dyDescent="0.2">
      <c r="B418" s="13">
        <v>8</v>
      </c>
      <c r="C418" s="2">
        <v>0</v>
      </c>
      <c r="D418" s="27">
        <v>1</v>
      </c>
      <c r="E418" s="27">
        <v>0</v>
      </c>
      <c r="F418" s="35">
        <v>0</v>
      </c>
      <c r="G418" s="36">
        <v>1001</v>
      </c>
      <c r="H418" s="27">
        <v>506</v>
      </c>
      <c r="I418" s="54" t="s">
        <v>183</v>
      </c>
      <c r="J418" s="27">
        <v>1000</v>
      </c>
      <c r="K418" s="27">
        <v>1300</v>
      </c>
      <c r="L418" s="27">
        <v>1321</v>
      </c>
      <c r="M418" s="54" t="s">
        <v>182</v>
      </c>
      <c r="N418" s="55" t="s">
        <v>182</v>
      </c>
      <c r="O418" s="78" t="s">
        <v>166</v>
      </c>
      <c r="P418" s="6"/>
      <c r="Q418" s="31"/>
      <c r="R418" s="73"/>
      <c r="U418" s="31"/>
      <c r="V418" s="73"/>
      <c r="Y418" s="139"/>
    </row>
    <row r="419" spans="1:25" x14ac:dyDescent="0.2">
      <c r="B419" s="13"/>
      <c r="C419" s="32"/>
      <c r="D419" s="27"/>
      <c r="E419" s="27"/>
      <c r="F419" s="36"/>
      <c r="G419" s="36"/>
      <c r="H419" s="27"/>
      <c r="I419" s="54"/>
      <c r="J419" s="27"/>
      <c r="K419" s="27"/>
      <c r="L419" s="27"/>
      <c r="M419" s="54"/>
      <c r="N419" s="55"/>
      <c r="O419" s="79" t="s">
        <v>39</v>
      </c>
      <c r="P419" s="6">
        <v>1</v>
      </c>
      <c r="Q419" s="31"/>
      <c r="R419" s="67">
        <f>Q354/30*20*30%</f>
        <v>5220.5999999999995</v>
      </c>
      <c r="U419" s="31"/>
      <c r="V419" s="67">
        <f>U354/30*20*30%</f>
        <v>4971.9999999999991</v>
      </c>
      <c r="Y419" s="139"/>
    </row>
    <row r="420" spans="1:25" x14ac:dyDescent="0.2">
      <c r="B420" s="13"/>
      <c r="C420" s="32"/>
      <c r="D420" s="27"/>
      <c r="E420" s="27"/>
      <c r="F420" s="36"/>
      <c r="G420" s="36"/>
      <c r="H420" s="27"/>
      <c r="I420" s="54"/>
      <c r="J420" s="27"/>
      <c r="K420" s="27"/>
      <c r="L420" s="27"/>
      <c r="M420" s="54"/>
      <c r="N420" s="55"/>
      <c r="O420" s="79" t="s">
        <v>40</v>
      </c>
      <c r="P420" s="6">
        <f>P416</f>
        <v>65</v>
      </c>
      <c r="Q420" s="31"/>
      <c r="R420" s="67">
        <f>Q410/30*20*30%</f>
        <v>64854.799999999996</v>
      </c>
      <c r="U420" s="31"/>
      <c r="V420" s="67">
        <f>U410/30*20*30%</f>
        <v>37951.599999999999</v>
      </c>
      <c r="Y420" s="139"/>
    </row>
    <row r="421" spans="1:25" x14ac:dyDescent="0.2">
      <c r="A421" s="16"/>
      <c r="B421" s="13"/>
      <c r="C421" s="32"/>
      <c r="D421" s="27"/>
      <c r="E421" s="27"/>
      <c r="F421" s="36"/>
      <c r="G421" s="36"/>
      <c r="H421" s="27"/>
      <c r="I421" s="54"/>
      <c r="J421" s="27"/>
      <c r="K421" s="27"/>
      <c r="L421" s="27"/>
      <c r="M421" s="54"/>
      <c r="N421" s="55"/>
      <c r="O421" s="79"/>
      <c r="P421" s="6"/>
      <c r="Q421" s="31"/>
      <c r="R421" s="74">
        <f>R419+R420</f>
        <v>70075.399999999994</v>
      </c>
      <c r="U421" s="31"/>
      <c r="V421" s="74">
        <f>V419+V420</f>
        <v>42923.6</v>
      </c>
      <c r="Y421" s="139"/>
    </row>
    <row r="422" spans="1:25" x14ac:dyDescent="0.2">
      <c r="A422" s="16"/>
      <c r="B422" s="13" t="s">
        <v>118</v>
      </c>
      <c r="C422" s="2" t="s">
        <v>118</v>
      </c>
      <c r="D422" s="27" t="s">
        <v>118</v>
      </c>
      <c r="E422" s="27" t="s">
        <v>118</v>
      </c>
      <c r="F422" s="35" t="s">
        <v>118</v>
      </c>
      <c r="G422" s="36"/>
      <c r="H422" s="27"/>
      <c r="I422" s="54"/>
      <c r="J422" s="27"/>
      <c r="K422" s="27"/>
      <c r="L422" s="27"/>
      <c r="M422" s="54"/>
      <c r="N422" s="55"/>
      <c r="O422" s="78" t="s">
        <v>118</v>
      </c>
      <c r="P422" s="6"/>
      <c r="Q422" s="31"/>
      <c r="R422" s="73"/>
      <c r="U422" s="31"/>
      <c r="V422" s="73"/>
      <c r="Y422" s="139"/>
    </row>
    <row r="423" spans="1:25" x14ac:dyDescent="0.2">
      <c r="A423" s="16"/>
      <c r="B423" s="13"/>
      <c r="C423" s="32"/>
      <c r="D423" s="27"/>
      <c r="E423" s="27"/>
      <c r="F423" s="36"/>
      <c r="G423" s="36"/>
      <c r="H423" s="27"/>
      <c r="I423" s="54"/>
      <c r="J423" s="27"/>
      <c r="K423" s="27"/>
      <c r="L423" s="27"/>
      <c r="M423" s="54"/>
      <c r="N423" s="55"/>
      <c r="O423" s="79" t="s">
        <v>118</v>
      </c>
      <c r="P423" s="6" t="s">
        <v>118</v>
      </c>
      <c r="Q423" s="31"/>
      <c r="R423" s="73"/>
      <c r="U423" s="31"/>
      <c r="V423" s="73"/>
      <c r="Y423" s="139"/>
    </row>
    <row r="424" spans="1:25" ht="13.5" thickBot="1" x14ac:dyDescent="0.25">
      <c r="A424" s="16"/>
      <c r="B424" s="14"/>
      <c r="C424" s="128"/>
      <c r="D424" s="120"/>
      <c r="E424" s="120"/>
      <c r="F424" s="122"/>
      <c r="G424" s="122"/>
      <c r="H424" s="120"/>
      <c r="I424" s="123"/>
      <c r="J424" s="120"/>
      <c r="K424" s="120"/>
      <c r="L424" s="120"/>
      <c r="M424" s="123"/>
      <c r="N424" s="124"/>
      <c r="O424" s="82"/>
      <c r="P424" s="7"/>
      <c r="Q424" s="75"/>
      <c r="R424" s="108"/>
      <c r="U424" s="75"/>
      <c r="V424" s="108"/>
      <c r="Y424" s="139"/>
    </row>
    <row r="425" spans="1:25" ht="13.5" thickBot="1" x14ac:dyDescent="0.25">
      <c r="A425" s="25"/>
      <c r="B425" s="19"/>
      <c r="C425" s="20"/>
      <c r="D425" s="109"/>
      <c r="E425" s="129"/>
      <c r="F425" s="110"/>
      <c r="G425" s="111"/>
      <c r="H425" s="109"/>
      <c r="I425" s="112"/>
      <c r="J425" s="109"/>
      <c r="K425" s="109"/>
      <c r="L425" s="109"/>
      <c r="M425" s="112"/>
      <c r="N425" s="113"/>
      <c r="O425" s="202" t="s">
        <v>47</v>
      </c>
      <c r="P425" s="22">
        <f>P420+P419</f>
        <v>66</v>
      </c>
      <c r="Q425" s="71">
        <f>SUM(Q354+Q410)</f>
        <v>350377</v>
      </c>
      <c r="R425" s="72">
        <f>R354+R410+R417+R421</f>
        <v>4695051.8</v>
      </c>
      <c r="U425" s="71">
        <f>SUM(U354+U410)</f>
        <v>214618</v>
      </c>
      <c r="V425" s="72">
        <f>V354+V410+V417+V421</f>
        <v>3963191.8666666672</v>
      </c>
      <c r="Y425" s="139"/>
    </row>
    <row r="426" spans="1:25" ht="12" x14ac:dyDescent="0.2">
      <c r="B426" s="12"/>
      <c r="C426" s="126"/>
      <c r="D426" s="115"/>
      <c r="E426" s="115"/>
      <c r="F426" s="117"/>
      <c r="G426" s="36"/>
      <c r="H426" s="27"/>
      <c r="I426" s="54"/>
      <c r="J426" s="27"/>
      <c r="K426" s="27"/>
      <c r="L426" s="27"/>
      <c r="M426" s="54"/>
      <c r="N426" s="55"/>
      <c r="O426" s="167" t="s">
        <v>269</v>
      </c>
      <c r="P426" s="5"/>
      <c r="Q426" s="31"/>
      <c r="R426" s="8"/>
      <c r="U426" s="31"/>
      <c r="V426" s="8"/>
      <c r="Y426" s="139"/>
    </row>
    <row r="427" spans="1:25" x14ac:dyDescent="0.2">
      <c r="B427" s="13">
        <v>8</v>
      </c>
      <c r="C427" s="32">
        <v>2</v>
      </c>
      <c r="D427" s="27">
        <v>1</v>
      </c>
      <c r="E427" s="27">
        <v>0</v>
      </c>
      <c r="F427" s="36">
        <v>0</v>
      </c>
      <c r="G427" s="36">
        <v>1001</v>
      </c>
      <c r="H427" s="27">
        <v>605</v>
      </c>
      <c r="I427" s="54" t="s">
        <v>191</v>
      </c>
      <c r="J427" s="27">
        <v>507</v>
      </c>
      <c r="K427" s="27">
        <v>1000</v>
      </c>
      <c r="L427" s="27">
        <v>1121</v>
      </c>
      <c r="M427" s="54" t="s">
        <v>182</v>
      </c>
      <c r="N427" s="55" t="s">
        <v>182</v>
      </c>
      <c r="O427" s="60" t="s">
        <v>8</v>
      </c>
      <c r="P427" s="5"/>
      <c r="Q427" s="62"/>
      <c r="R427" s="73"/>
      <c r="U427" s="62"/>
      <c r="V427" s="73"/>
      <c r="Y427" s="139"/>
    </row>
    <row r="428" spans="1:25" x14ac:dyDescent="0.2">
      <c r="B428" s="13"/>
      <c r="C428" s="32"/>
      <c r="D428" s="27"/>
      <c r="E428" s="27"/>
      <c r="F428" s="36"/>
      <c r="G428" s="36"/>
      <c r="H428" s="27"/>
      <c r="I428" s="54"/>
      <c r="J428" s="27"/>
      <c r="K428" s="27"/>
      <c r="L428" s="27"/>
      <c r="M428" s="54"/>
      <c r="N428" s="55"/>
      <c r="O428" s="56" t="s">
        <v>272</v>
      </c>
      <c r="P428" s="6">
        <v>1</v>
      </c>
      <c r="Q428" s="31">
        <v>38930</v>
      </c>
      <c r="R428" s="83">
        <f>Q428/30*365</f>
        <v>473648.33333333337</v>
      </c>
      <c r="S428" s="139"/>
      <c r="T428" s="139"/>
      <c r="U428" s="31">
        <v>37076</v>
      </c>
      <c r="V428" s="83">
        <f>U428/30*365</f>
        <v>451091.33333333331</v>
      </c>
      <c r="W428" s="148">
        <f t="shared" ref="W428:W430" si="74">ROUND((U428*W$12),0)</f>
        <v>1854</v>
      </c>
      <c r="X428" s="139">
        <f t="shared" ref="X428:X430" si="75">+W428+U428</f>
        <v>38930</v>
      </c>
      <c r="Y428" s="139"/>
    </row>
    <row r="429" spans="1:25" x14ac:dyDescent="0.2">
      <c r="B429" s="13"/>
      <c r="C429" s="32"/>
      <c r="D429" s="27"/>
      <c r="E429" s="27"/>
      <c r="F429" s="36"/>
      <c r="G429" s="36"/>
      <c r="H429" s="27"/>
      <c r="I429" s="54"/>
      <c r="J429" s="27"/>
      <c r="K429" s="27"/>
      <c r="L429" s="27"/>
      <c r="M429" s="54"/>
      <c r="N429" s="55"/>
      <c r="O429" s="56" t="s">
        <v>171</v>
      </c>
      <c r="P429" s="6">
        <v>1</v>
      </c>
      <c r="Q429" s="31">
        <v>26103</v>
      </c>
      <c r="R429" s="83">
        <f t="shared" ref="R429:R430" si="76">Q429/30*365</f>
        <v>317586.5</v>
      </c>
      <c r="S429" s="139"/>
      <c r="T429" s="139"/>
      <c r="U429" s="182">
        <v>24860</v>
      </c>
      <c r="V429" s="83">
        <f>U429/30*365</f>
        <v>302463.33333333331</v>
      </c>
      <c r="W429" s="148">
        <f t="shared" si="74"/>
        <v>1243</v>
      </c>
      <c r="X429" s="139">
        <f t="shared" si="75"/>
        <v>26103</v>
      </c>
      <c r="Y429" s="139"/>
    </row>
    <row r="430" spans="1:25" x14ac:dyDescent="0.2">
      <c r="B430" s="13"/>
      <c r="C430" s="32"/>
      <c r="D430" s="27"/>
      <c r="E430" s="27"/>
      <c r="F430" s="36"/>
      <c r="G430" s="36"/>
      <c r="H430" s="27"/>
      <c r="I430" s="54"/>
      <c r="J430" s="27"/>
      <c r="K430" s="27"/>
      <c r="L430" s="27"/>
      <c r="M430" s="54"/>
      <c r="N430" s="55"/>
      <c r="O430" s="56" t="s">
        <v>274</v>
      </c>
      <c r="P430" s="6">
        <v>1</v>
      </c>
      <c r="Q430" s="31">
        <v>26103</v>
      </c>
      <c r="R430" s="83">
        <f t="shared" si="76"/>
        <v>317586.5</v>
      </c>
      <c r="S430" s="139"/>
      <c r="T430" s="139"/>
      <c r="U430" s="31">
        <v>24860</v>
      </c>
      <c r="V430" s="83">
        <f>U430/30*365</f>
        <v>302463.33333333331</v>
      </c>
      <c r="W430" s="148">
        <f t="shared" si="74"/>
        <v>1243</v>
      </c>
      <c r="X430" s="139">
        <f t="shared" si="75"/>
        <v>26103</v>
      </c>
      <c r="Y430" s="139"/>
    </row>
    <row r="431" spans="1:25" x14ac:dyDescent="0.2">
      <c r="B431" s="13"/>
      <c r="C431" s="32"/>
      <c r="D431" s="27"/>
      <c r="E431" s="27"/>
      <c r="F431" s="36"/>
      <c r="G431" s="36"/>
      <c r="H431" s="27"/>
      <c r="I431" s="54"/>
      <c r="J431" s="27"/>
      <c r="K431" s="27"/>
      <c r="L431" s="27"/>
      <c r="M431" s="54"/>
      <c r="N431" s="55"/>
      <c r="O431" s="57"/>
      <c r="P431" s="6"/>
      <c r="Q431" s="62">
        <f>SUM(Q428:Q430)</f>
        <v>91136</v>
      </c>
      <c r="R431" s="74">
        <f>SUM(R428:R430)</f>
        <v>1108821.3333333335</v>
      </c>
      <c r="S431" s="139"/>
      <c r="T431" s="139"/>
      <c r="U431" s="62">
        <f>SUM(U428:U430)</f>
        <v>86796</v>
      </c>
      <c r="V431" s="74">
        <f>SUM(V428:V430)</f>
        <v>1056018</v>
      </c>
      <c r="Y431" s="139"/>
    </row>
    <row r="432" spans="1:25" x14ac:dyDescent="0.2">
      <c r="B432" s="13">
        <v>8</v>
      </c>
      <c r="C432" s="32">
        <v>2</v>
      </c>
      <c r="D432" s="27">
        <v>1</v>
      </c>
      <c r="E432" s="27">
        <v>0</v>
      </c>
      <c r="F432" s="36">
        <v>0</v>
      </c>
      <c r="G432" s="36">
        <v>1001</v>
      </c>
      <c r="H432" s="27">
        <v>605</v>
      </c>
      <c r="I432" s="54" t="s">
        <v>191</v>
      </c>
      <c r="J432" s="27">
        <v>507</v>
      </c>
      <c r="K432" s="27">
        <v>1000</v>
      </c>
      <c r="L432" s="27">
        <v>1131</v>
      </c>
      <c r="M432" s="54" t="s">
        <v>182</v>
      </c>
      <c r="N432" s="55" t="s">
        <v>182</v>
      </c>
      <c r="O432" s="60" t="s">
        <v>10</v>
      </c>
      <c r="P432" s="97"/>
      <c r="Q432" s="62"/>
      <c r="R432" s="73"/>
      <c r="S432" s="139"/>
      <c r="T432" s="139"/>
      <c r="U432" s="62"/>
      <c r="V432" s="73"/>
      <c r="Y432" s="139"/>
    </row>
    <row r="433" spans="2:26" x14ac:dyDescent="0.2">
      <c r="B433" s="13"/>
      <c r="C433" s="32"/>
      <c r="D433" s="27"/>
      <c r="E433" s="27"/>
      <c r="F433" s="36"/>
      <c r="G433" s="36"/>
      <c r="H433" s="27"/>
      <c r="I433" s="54"/>
      <c r="J433" s="27"/>
      <c r="K433" s="27"/>
      <c r="L433" s="27"/>
      <c r="M433" s="54"/>
      <c r="N433" s="55"/>
      <c r="O433" s="56" t="s">
        <v>275</v>
      </c>
      <c r="P433" s="98">
        <v>2</v>
      </c>
      <c r="Q433" s="31">
        <v>21898</v>
      </c>
      <c r="R433" s="67">
        <f>Q433/30*365*P433</f>
        <v>532851.33333333326</v>
      </c>
      <c r="S433" s="139"/>
      <c r="T433" s="139"/>
      <c r="U433" s="31">
        <v>20855</v>
      </c>
      <c r="V433" s="67">
        <f>+U433/30*365*P433</f>
        <v>507471.66666666663</v>
      </c>
      <c r="W433" s="148">
        <f t="shared" ref="W433:W462" si="77">ROUND((U433*W$12),0)</f>
        <v>1043</v>
      </c>
      <c r="X433" s="139">
        <f t="shared" ref="X433:X462" si="78">+W433+U433</f>
        <v>21898</v>
      </c>
      <c r="Y433" s="139"/>
    </row>
    <row r="434" spans="2:26" x14ac:dyDescent="0.2">
      <c r="B434" s="13"/>
      <c r="C434" s="32"/>
      <c r="D434" s="27"/>
      <c r="E434" s="27"/>
      <c r="F434" s="36"/>
      <c r="G434" s="36"/>
      <c r="H434" s="27"/>
      <c r="I434" s="54"/>
      <c r="J434" s="27"/>
      <c r="K434" s="27"/>
      <c r="L434" s="27"/>
      <c r="M434" s="54"/>
      <c r="N434" s="55"/>
      <c r="O434" s="155" t="s">
        <v>276</v>
      </c>
      <c r="P434" s="6">
        <v>7</v>
      </c>
      <c r="Q434" s="31">
        <v>17699</v>
      </c>
      <c r="R434" s="67">
        <f t="shared" ref="R434:R462" si="79">Q434/30*365*P434</f>
        <v>1507364.8333333335</v>
      </c>
      <c r="S434" s="139"/>
      <c r="T434" s="139"/>
      <c r="U434" s="31">
        <v>16856</v>
      </c>
      <c r="V434" s="67">
        <f t="shared" ref="V434:V462" si="80">+U434/30*365*P434</f>
        <v>1435569.3333333335</v>
      </c>
      <c r="W434" s="148">
        <f t="shared" si="77"/>
        <v>843</v>
      </c>
      <c r="X434" s="139">
        <f t="shared" si="78"/>
        <v>17699</v>
      </c>
      <c r="Y434" s="139"/>
    </row>
    <row r="435" spans="2:26" x14ac:dyDescent="0.2">
      <c r="B435" s="13"/>
      <c r="C435" s="32"/>
      <c r="D435" s="27"/>
      <c r="E435" s="27"/>
      <c r="F435" s="36"/>
      <c r="G435" s="36"/>
      <c r="H435" s="27"/>
      <c r="I435" s="54"/>
      <c r="J435" s="27"/>
      <c r="K435" s="27"/>
      <c r="L435" s="27"/>
      <c r="M435" s="54"/>
      <c r="N435" s="55"/>
      <c r="O435" s="155" t="s">
        <v>273</v>
      </c>
      <c r="P435" s="6">
        <v>1</v>
      </c>
      <c r="Q435" s="31">
        <v>15111</v>
      </c>
      <c r="R435" s="67">
        <f t="shared" si="79"/>
        <v>183850.5</v>
      </c>
      <c r="S435" s="139"/>
      <c r="T435" s="139"/>
      <c r="U435" s="31">
        <v>14391</v>
      </c>
      <c r="V435" s="67">
        <f t="shared" si="80"/>
        <v>175090.5</v>
      </c>
      <c r="W435" s="148">
        <f t="shared" si="77"/>
        <v>720</v>
      </c>
      <c r="X435" s="139">
        <f t="shared" si="78"/>
        <v>15111</v>
      </c>
      <c r="Y435" s="139"/>
    </row>
    <row r="436" spans="2:26" x14ac:dyDescent="0.2">
      <c r="B436" s="13"/>
      <c r="C436" s="32"/>
      <c r="D436" s="27"/>
      <c r="E436" s="27"/>
      <c r="F436" s="36"/>
      <c r="G436" s="36"/>
      <c r="H436" s="27"/>
      <c r="I436" s="54"/>
      <c r="J436" s="27"/>
      <c r="K436" s="27"/>
      <c r="L436" s="27"/>
      <c r="M436" s="54"/>
      <c r="N436" s="55"/>
      <c r="O436" s="56" t="s">
        <v>259</v>
      </c>
      <c r="P436" s="6">
        <v>21</v>
      </c>
      <c r="Q436" s="31">
        <v>14749</v>
      </c>
      <c r="R436" s="67">
        <f t="shared" si="79"/>
        <v>3768369.5</v>
      </c>
      <c r="S436" s="139"/>
      <c r="T436" s="139"/>
      <c r="U436" s="31">
        <v>14047</v>
      </c>
      <c r="V436" s="67">
        <f t="shared" si="80"/>
        <v>3589008.5000000005</v>
      </c>
      <c r="W436" s="148">
        <f t="shared" si="77"/>
        <v>702</v>
      </c>
      <c r="X436" s="139">
        <f t="shared" si="78"/>
        <v>14749</v>
      </c>
      <c r="Y436" s="139"/>
    </row>
    <row r="437" spans="2:26" x14ac:dyDescent="0.2">
      <c r="B437" s="13"/>
      <c r="C437" s="32"/>
      <c r="D437" s="27"/>
      <c r="E437" s="27"/>
      <c r="F437" s="36"/>
      <c r="G437" s="36"/>
      <c r="H437" s="27"/>
      <c r="I437" s="54"/>
      <c r="J437" s="27"/>
      <c r="K437" s="27"/>
      <c r="L437" s="27"/>
      <c r="M437" s="54"/>
      <c r="N437" s="55"/>
      <c r="O437" s="56" t="s">
        <v>363</v>
      </c>
      <c r="P437" s="6">
        <v>1</v>
      </c>
      <c r="Q437" s="31">
        <v>15486</v>
      </c>
      <c r="R437" s="67">
        <f t="shared" si="79"/>
        <v>188413.00000000003</v>
      </c>
      <c r="S437" s="139"/>
      <c r="T437" s="139"/>
      <c r="U437" s="31">
        <v>14749</v>
      </c>
      <c r="V437" s="67"/>
      <c r="W437" s="148">
        <f t="shared" si="77"/>
        <v>737</v>
      </c>
      <c r="X437" s="139">
        <f t="shared" si="78"/>
        <v>15486</v>
      </c>
      <c r="Y437" s="139"/>
    </row>
    <row r="438" spans="2:26" x14ac:dyDescent="0.2">
      <c r="B438" s="13"/>
      <c r="C438" s="32"/>
      <c r="D438" s="27"/>
      <c r="E438" s="27"/>
      <c r="F438" s="36"/>
      <c r="G438" s="36"/>
      <c r="H438" s="27"/>
      <c r="I438" s="54"/>
      <c r="J438" s="27"/>
      <c r="K438" s="27"/>
      <c r="L438" s="27"/>
      <c r="M438" s="54"/>
      <c r="N438" s="55"/>
      <c r="O438" s="56" t="s">
        <v>364</v>
      </c>
      <c r="P438" s="6">
        <v>1</v>
      </c>
      <c r="Q438" s="31">
        <v>16261</v>
      </c>
      <c r="R438" s="67">
        <f t="shared" si="79"/>
        <v>197842.16666666666</v>
      </c>
      <c r="S438" s="139"/>
      <c r="T438" s="139"/>
      <c r="U438" s="31">
        <v>15487</v>
      </c>
      <c r="V438" s="67"/>
      <c r="W438" s="148">
        <f t="shared" si="77"/>
        <v>774</v>
      </c>
      <c r="X438" s="139">
        <f t="shared" si="78"/>
        <v>16261</v>
      </c>
      <c r="Y438" s="139"/>
    </row>
    <row r="439" spans="2:26" x14ac:dyDescent="0.2">
      <c r="B439" s="13"/>
      <c r="C439" s="32"/>
      <c r="D439" s="27"/>
      <c r="E439" s="27"/>
      <c r="F439" s="36"/>
      <c r="G439" s="36"/>
      <c r="H439" s="27"/>
      <c r="I439" s="54"/>
      <c r="J439" s="27"/>
      <c r="K439" s="27"/>
      <c r="L439" s="27"/>
      <c r="M439" s="54"/>
      <c r="N439" s="55"/>
      <c r="O439" s="57" t="s">
        <v>87</v>
      </c>
      <c r="P439" s="6">
        <v>1</v>
      </c>
      <c r="Q439" s="31">
        <v>12717</v>
      </c>
      <c r="R439" s="67">
        <f t="shared" si="79"/>
        <v>154723.5</v>
      </c>
      <c r="S439" s="139"/>
      <c r="T439" s="139"/>
      <c r="U439" s="182">
        <v>12111</v>
      </c>
      <c r="V439" s="67">
        <f t="shared" si="80"/>
        <v>147350.5</v>
      </c>
      <c r="W439" s="148">
        <f t="shared" si="77"/>
        <v>606</v>
      </c>
      <c r="X439" s="139">
        <f t="shared" si="78"/>
        <v>12717</v>
      </c>
      <c r="Y439" s="139"/>
    </row>
    <row r="440" spans="2:26" x14ac:dyDescent="0.2">
      <c r="B440" s="13"/>
      <c r="C440" s="32"/>
      <c r="D440" s="27"/>
      <c r="E440" s="27"/>
      <c r="F440" s="36"/>
      <c r="G440" s="36"/>
      <c r="H440" s="27"/>
      <c r="I440" s="54"/>
      <c r="J440" s="27"/>
      <c r="K440" s="27"/>
      <c r="L440" s="27"/>
      <c r="M440" s="54"/>
      <c r="N440" s="55"/>
      <c r="O440" s="56" t="s">
        <v>260</v>
      </c>
      <c r="P440" s="6">
        <v>1</v>
      </c>
      <c r="Q440" s="31">
        <v>12717</v>
      </c>
      <c r="R440" s="67">
        <f t="shared" si="79"/>
        <v>154723.5</v>
      </c>
      <c r="S440" s="139"/>
      <c r="T440" s="139"/>
      <c r="U440" s="31">
        <v>12111</v>
      </c>
      <c r="V440" s="67">
        <f t="shared" si="80"/>
        <v>147350.5</v>
      </c>
      <c r="W440" s="148">
        <f t="shared" si="77"/>
        <v>606</v>
      </c>
      <c r="X440" s="139">
        <f t="shared" si="78"/>
        <v>12717</v>
      </c>
      <c r="Y440" s="139"/>
    </row>
    <row r="441" spans="2:26" x14ac:dyDescent="0.2">
      <c r="B441" s="13"/>
      <c r="C441" s="32"/>
      <c r="D441" s="27"/>
      <c r="E441" s="27"/>
      <c r="F441" s="36"/>
      <c r="G441" s="36"/>
      <c r="H441" s="27"/>
      <c r="I441" s="54"/>
      <c r="J441" s="27"/>
      <c r="K441" s="27"/>
      <c r="L441" s="27"/>
      <c r="M441" s="54"/>
      <c r="N441" s="55"/>
      <c r="O441" s="56" t="s">
        <v>369</v>
      </c>
      <c r="P441" s="6">
        <v>1</v>
      </c>
      <c r="Q441" s="31">
        <v>12717</v>
      </c>
      <c r="R441" s="67">
        <f t="shared" si="79"/>
        <v>154723.5</v>
      </c>
      <c r="S441" s="139"/>
      <c r="T441" s="139"/>
      <c r="U441" s="31">
        <v>12111</v>
      </c>
      <c r="V441" s="67"/>
      <c r="W441" s="148">
        <f t="shared" si="77"/>
        <v>606</v>
      </c>
      <c r="X441" s="139">
        <f t="shared" si="78"/>
        <v>12717</v>
      </c>
      <c r="Y441" s="139"/>
    </row>
    <row r="442" spans="2:26" x14ac:dyDescent="0.2">
      <c r="B442" s="13"/>
      <c r="C442" s="32"/>
      <c r="D442" s="27"/>
      <c r="E442" s="27"/>
      <c r="F442" s="36"/>
      <c r="G442" s="36"/>
      <c r="H442" s="27"/>
      <c r="I442" s="54"/>
      <c r="J442" s="27"/>
      <c r="K442" s="27"/>
      <c r="L442" s="27"/>
      <c r="M442" s="54"/>
      <c r="N442" s="55"/>
      <c r="O442" s="56" t="s">
        <v>175</v>
      </c>
      <c r="P442" s="6">
        <v>2</v>
      </c>
      <c r="Q442" s="31">
        <v>9734</v>
      </c>
      <c r="R442" s="67">
        <f t="shared" si="79"/>
        <v>236860.66666666666</v>
      </c>
      <c r="S442" s="139"/>
      <c r="T442" s="139"/>
      <c r="U442" s="31">
        <v>9270</v>
      </c>
      <c r="V442" s="67">
        <f t="shared" si="80"/>
        <v>225570</v>
      </c>
      <c r="W442" s="148">
        <f t="shared" si="77"/>
        <v>464</v>
      </c>
      <c r="X442" s="139">
        <f t="shared" si="78"/>
        <v>9734</v>
      </c>
      <c r="Y442" s="139"/>
    </row>
    <row r="443" spans="2:26" x14ac:dyDescent="0.2">
      <c r="B443" s="13"/>
      <c r="C443" s="32"/>
      <c r="D443" s="27"/>
      <c r="E443" s="27"/>
      <c r="F443" s="36"/>
      <c r="G443" s="36"/>
      <c r="H443" s="27"/>
      <c r="I443" s="54"/>
      <c r="J443" s="27"/>
      <c r="K443" s="27"/>
      <c r="L443" s="27"/>
      <c r="M443" s="54"/>
      <c r="N443" s="55"/>
      <c r="O443" s="56" t="s">
        <v>126</v>
      </c>
      <c r="P443" s="6">
        <v>2</v>
      </c>
      <c r="Q443" s="31">
        <v>9734</v>
      </c>
      <c r="R443" s="67">
        <f t="shared" si="79"/>
        <v>236860.66666666666</v>
      </c>
      <c r="S443" s="139"/>
      <c r="T443" s="139"/>
      <c r="U443" s="31">
        <v>9270</v>
      </c>
      <c r="V443" s="67">
        <f t="shared" si="80"/>
        <v>225570</v>
      </c>
      <c r="W443" s="148">
        <f t="shared" si="77"/>
        <v>464</v>
      </c>
      <c r="X443" s="139">
        <f t="shared" si="78"/>
        <v>9734</v>
      </c>
      <c r="Y443" s="139"/>
    </row>
    <row r="444" spans="2:26" x14ac:dyDescent="0.2">
      <c r="B444" s="13"/>
      <c r="C444" s="32"/>
      <c r="D444" s="27"/>
      <c r="E444" s="27"/>
      <c r="F444" s="36"/>
      <c r="G444" s="36"/>
      <c r="H444" s="27"/>
      <c r="I444" s="54"/>
      <c r="J444" s="27"/>
      <c r="K444" s="27"/>
      <c r="L444" s="27"/>
      <c r="M444" s="54"/>
      <c r="N444" s="55"/>
      <c r="O444" s="56" t="s">
        <v>277</v>
      </c>
      <c r="P444" s="6">
        <v>56</v>
      </c>
      <c r="Q444" s="31">
        <v>12291</v>
      </c>
      <c r="R444" s="67">
        <f t="shared" si="79"/>
        <v>8374268</v>
      </c>
      <c r="S444" s="139"/>
      <c r="T444" s="139"/>
      <c r="U444" s="31">
        <v>11706</v>
      </c>
      <c r="V444" s="67">
        <f t="shared" si="80"/>
        <v>7975688</v>
      </c>
      <c r="W444" s="148">
        <f t="shared" si="77"/>
        <v>585</v>
      </c>
      <c r="X444" s="139">
        <f t="shared" si="78"/>
        <v>12291</v>
      </c>
      <c r="Y444" s="139"/>
      <c r="Z444" s="148"/>
    </row>
    <row r="445" spans="2:26" x14ac:dyDescent="0.2">
      <c r="B445" s="13"/>
      <c r="C445" s="32"/>
      <c r="D445" s="27"/>
      <c r="E445" s="27"/>
      <c r="F445" s="36"/>
      <c r="G445" s="36"/>
      <c r="H445" s="27"/>
      <c r="I445" s="54"/>
      <c r="J445" s="27"/>
      <c r="K445" s="27"/>
      <c r="L445" s="27"/>
      <c r="M445" s="54"/>
      <c r="N445" s="55"/>
      <c r="O445" s="56" t="s">
        <v>365</v>
      </c>
      <c r="P445" s="6">
        <v>4</v>
      </c>
      <c r="Q445" s="31">
        <v>12906</v>
      </c>
      <c r="R445" s="67">
        <f t="shared" si="79"/>
        <v>628092</v>
      </c>
      <c r="S445" s="139"/>
      <c r="T445" s="139"/>
      <c r="U445" s="31">
        <v>12291</v>
      </c>
      <c r="V445" s="67"/>
      <c r="W445" s="148">
        <f t="shared" si="77"/>
        <v>615</v>
      </c>
      <c r="X445" s="139">
        <f t="shared" si="78"/>
        <v>12906</v>
      </c>
      <c r="Y445" s="139"/>
      <c r="Z445" s="148"/>
    </row>
    <row r="446" spans="2:26" x14ac:dyDescent="0.2">
      <c r="B446" s="13"/>
      <c r="C446" s="32"/>
      <c r="D446" s="27"/>
      <c r="E446" s="27"/>
      <c r="F446" s="36"/>
      <c r="G446" s="36"/>
      <c r="H446" s="27"/>
      <c r="I446" s="54"/>
      <c r="J446" s="27"/>
      <c r="K446" s="27"/>
      <c r="L446" s="27"/>
      <c r="M446" s="54"/>
      <c r="N446" s="55"/>
      <c r="O446" s="56" t="s">
        <v>366</v>
      </c>
      <c r="P446" s="6">
        <v>9</v>
      </c>
      <c r="Q446" s="31">
        <v>13551</v>
      </c>
      <c r="R446" s="67">
        <f t="shared" si="79"/>
        <v>1483834.5</v>
      </c>
      <c r="S446" s="139"/>
      <c r="T446" s="139"/>
      <c r="U446" s="31">
        <v>12906</v>
      </c>
      <c r="V446" s="67"/>
      <c r="W446" s="148">
        <f t="shared" si="77"/>
        <v>645</v>
      </c>
      <c r="X446" s="139">
        <f t="shared" si="78"/>
        <v>13551</v>
      </c>
      <c r="Y446" s="139"/>
      <c r="Z446" s="148"/>
    </row>
    <row r="447" spans="2:26" x14ac:dyDescent="0.2">
      <c r="B447" s="13"/>
      <c r="C447" s="32"/>
      <c r="D447" s="27"/>
      <c r="E447" s="27"/>
      <c r="F447" s="36"/>
      <c r="G447" s="36"/>
      <c r="H447" s="27"/>
      <c r="I447" s="54"/>
      <c r="J447" s="27"/>
      <c r="K447" s="27"/>
      <c r="L447" s="27"/>
      <c r="M447" s="54"/>
      <c r="N447" s="55"/>
      <c r="O447" s="56" t="s">
        <v>270</v>
      </c>
      <c r="P447" s="6">
        <v>15</v>
      </c>
      <c r="Q447" s="31">
        <v>11256</v>
      </c>
      <c r="R447" s="67">
        <f t="shared" si="79"/>
        <v>2054220</v>
      </c>
      <c r="S447" s="139"/>
      <c r="T447" s="139"/>
      <c r="U447" s="31">
        <v>10720</v>
      </c>
      <c r="V447" s="67">
        <f t="shared" si="80"/>
        <v>1956399.9999999998</v>
      </c>
      <c r="W447" s="148">
        <f t="shared" si="77"/>
        <v>536</v>
      </c>
      <c r="X447" s="139">
        <f t="shared" si="78"/>
        <v>11256</v>
      </c>
      <c r="Y447" s="139"/>
    </row>
    <row r="448" spans="2:26" x14ac:dyDescent="0.2">
      <c r="B448" s="13"/>
      <c r="C448" s="32"/>
      <c r="D448" s="27"/>
      <c r="E448" s="27"/>
      <c r="F448" s="36"/>
      <c r="G448" s="36"/>
      <c r="H448" s="27"/>
      <c r="I448" s="54"/>
      <c r="J448" s="27"/>
      <c r="K448" s="27"/>
      <c r="L448" s="27"/>
      <c r="M448" s="54"/>
      <c r="N448" s="55"/>
      <c r="O448" s="56" t="s">
        <v>271</v>
      </c>
      <c r="P448" s="6">
        <v>3</v>
      </c>
      <c r="Q448" s="31">
        <v>12750</v>
      </c>
      <c r="R448" s="67">
        <f t="shared" si="79"/>
        <v>465375</v>
      </c>
      <c r="S448" s="139"/>
      <c r="T448" s="139"/>
      <c r="U448" s="31">
        <v>12143</v>
      </c>
      <c r="V448" s="67">
        <f t="shared" si="80"/>
        <v>443219.49999999994</v>
      </c>
      <c r="W448" s="148">
        <f t="shared" si="77"/>
        <v>607</v>
      </c>
      <c r="X448" s="139">
        <f t="shared" si="78"/>
        <v>12750</v>
      </c>
      <c r="Y448" s="139"/>
    </row>
    <row r="449" spans="2:25" x14ac:dyDescent="0.2">
      <c r="B449" s="13"/>
      <c r="C449" s="32"/>
      <c r="D449" s="27"/>
      <c r="E449" s="27"/>
      <c r="F449" s="36"/>
      <c r="G449" s="36"/>
      <c r="H449" s="27"/>
      <c r="I449" s="54"/>
      <c r="J449" s="27"/>
      <c r="K449" s="27"/>
      <c r="L449" s="27"/>
      <c r="M449" s="54"/>
      <c r="N449" s="55"/>
      <c r="O449" s="57" t="s">
        <v>88</v>
      </c>
      <c r="P449" s="6">
        <v>5</v>
      </c>
      <c r="Q449" s="31">
        <v>8698</v>
      </c>
      <c r="R449" s="67">
        <f t="shared" si="79"/>
        <v>529128.33333333337</v>
      </c>
      <c r="S449" s="139"/>
      <c r="T449" s="139"/>
      <c r="U449" s="31">
        <v>8284</v>
      </c>
      <c r="V449" s="67">
        <f t="shared" si="80"/>
        <v>503943.33333333326</v>
      </c>
      <c r="W449" s="148">
        <f t="shared" si="77"/>
        <v>414</v>
      </c>
      <c r="X449" s="139">
        <f t="shared" si="78"/>
        <v>8698</v>
      </c>
      <c r="Y449" s="139"/>
    </row>
    <row r="450" spans="2:25" x14ac:dyDescent="0.2">
      <c r="B450" s="13"/>
      <c r="C450" s="32"/>
      <c r="D450" s="27"/>
      <c r="E450" s="27"/>
      <c r="F450" s="36"/>
      <c r="G450" s="36"/>
      <c r="H450" s="27"/>
      <c r="I450" s="54"/>
      <c r="J450" s="27"/>
      <c r="K450" s="27"/>
      <c r="L450" s="27"/>
      <c r="M450" s="54"/>
      <c r="N450" s="55"/>
      <c r="O450" s="56" t="s">
        <v>240</v>
      </c>
      <c r="P450" s="6">
        <v>1</v>
      </c>
      <c r="Q450" s="31">
        <v>11255</v>
      </c>
      <c r="R450" s="67">
        <f t="shared" si="79"/>
        <v>136935.83333333334</v>
      </c>
      <c r="S450" s="139"/>
      <c r="T450" s="139"/>
      <c r="U450" s="31">
        <v>10719</v>
      </c>
      <c r="V450" s="67">
        <f t="shared" si="80"/>
        <v>130414.5</v>
      </c>
      <c r="W450" s="148">
        <f t="shared" si="77"/>
        <v>536</v>
      </c>
      <c r="X450" s="139">
        <f t="shared" si="78"/>
        <v>11255</v>
      </c>
      <c r="Y450" s="139"/>
    </row>
    <row r="451" spans="2:25" x14ac:dyDescent="0.2">
      <c r="B451" s="13"/>
      <c r="C451" s="32"/>
      <c r="D451" s="27"/>
      <c r="E451" s="27"/>
      <c r="F451" s="36"/>
      <c r="G451" s="36"/>
      <c r="H451" s="27"/>
      <c r="I451" s="54"/>
      <c r="J451" s="27"/>
      <c r="K451" s="27"/>
      <c r="L451" s="27"/>
      <c r="M451" s="54"/>
      <c r="N451" s="55"/>
      <c r="O451" s="57" t="s">
        <v>27</v>
      </c>
      <c r="P451" s="6">
        <v>1</v>
      </c>
      <c r="Q451" s="31">
        <v>4952</v>
      </c>
      <c r="R451" s="67">
        <f t="shared" si="79"/>
        <v>60249.333333333328</v>
      </c>
      <c r="S451" s="139"/>
      <c r="T451" s="139"/>
      <c r="U451" s="31">
        <v>4716</v>
      </c>
      <c r="V451" s="67">
        <f t="shared" si="80"/>
        <v>57377.999999999993</v>
      </c>
      <c r="W451" s="148">
        <f t="shared" si="77"/>
        <v>236</v>
      </c>
      <c r="X451" s="139">
        <f t="shared" si="78"/>
        <v>4952</v>
      </c>
      <c r="Y451" s="139"/>
    </row>
    <row r="452" spans="2:25" x14ac:dyDescent="0.2">
      <c r="B452" s="13"/>
      <c r="C452" s="32"/>
      <c r="D452" s="27"/>
      <c r="E452" s="27"/>
      <c r="F452" s="36"/>
      <c r="G452" s="36"/>
      <c r="H452" s="27"/>
      <c r="I452" s="54"/>
      <c r="J452" s="27"/>
      <c r="K452" s="27"/>
      <c r="L452" s="27"/>
      <c r="M452" s="54"/>
      <c r="N452" s="55"/>
      <c r="O452" s="57" t="s">
        <v>131</v>
      </c>
      <c r="P452" s="6">
        <v>1</v>
      </c>
      <c r="Q452" s="31">
        <v>4381</v>
      </c>
      <c r="R452" s="67">
        <f t="shared" si="79"/>
        <v>53302.166666666664</v>
      </c>
      <c r="S452" s="139"/>
      <c r="T452" s="139"/>
      <c r="U452" s="31">
        <v>4172</v>
      </c>
      <c r="V452" s="67">
        <f t="shared" si="80"/>
        <v>50759.333333333328</v>
      </c>
      <c r="W452" s="148">
        <f t="shared" si="77"/>
        <v>209</v>
      </c>
      <c r="X452" s="139">
        <f t="shared" si="78"/>
        <v>4381</v>
      </c>
      <c r="Y452" s="139"/>
    </row>
    <row r="453" spans="2:25" x14ac:dyDescent="0.2">
      <c r="B453" s="13"/>
      <c r="C453" s="32"/>
      <c r="D453" s="27"/>
      <c r="E453" s="27"/>
      <c r="F453" s="36"/>
      <c r="G453" s="36"/>
      <c r="H453" s="27"/>
      <c r="I453" s="54"/>
      <c r="J453" s="27"/>
      <c r="K453" s="27"/>
      <c r="L453" s="27"/>
      <c r="M453" s="54"/>
      <c r="N453" s="55"/>
      <c r="O453" s="57" t="s">
        <v>28</v>
      </c>
      <c r="P453" s="6">
        <v>3</v>
      </c>
      <c r="Q453" s="31">
        <v>11496</v>
      </c>
      <c r="R453" s="67">
        <f t="shared" si="79"/>
        <v>419604</v>
      </c>
      <c r="S453" s="139"/>
      <c r="T453" s="139"/>
      <c r="U453" s="31">
        <v>10949</v>
      </c>
      <c r="V453" s="67">
        <f t="shared" si="80"/>
        <v>399638.49999999994</v>
      </c>
      <c r="W453" s="148">
        <f t="shared" si="77"/>
        <v>547</v>
      </c>
      <c r="X453" s="139">
        <f t="shared" si="78"/>
        <v>11496</v>
      </c>
      <c r="Y453" s="139"/>
    </row>
    <row r="454" spans="2:25" x14ac:dyDescent="0.2">
      <c r="B454" s="13"/>
      <c r="C454" s="32"/>
      <c r="D454" s="27"/>
      <c r="E454" s="27"/>
      <c r="F454" s="36"/>
      <c r="G454" s="36"/>
      <c r="H454" s="27"/>
      <c r="I454" s="54"/>
      <c r="J454" s="27"/>
      <c r="K454" s="27"/>
      <c r="L454" s="27"/>
      <c r="M454" s="54"/>
      <c r="N454" s="55"/>
      <c r="O454" s="57" t="s">
        <v>20</v>
      </c>
      <c r="P454" s="6">
        <v>3</v>
      </c>
      <c r="Q454" s="31">
        <v>5475</v>
      </c>
      <c r="R454" s="67">
        <f t="shared" si="79"/>
        <v>199837.5</v>
      </c>
      <c r="S454" s="139"/>
      <c r="T454" s="139"/>
      <c r="U454" s="31">
        <v>5214</v>
      </c>
      <c r="V454" s="67">
        <f t="shared" si="80"/>
        <v>190311.00000000003</v>
      </c>
      <c r="W454" s="148">
        <f t="shared" si="77"/>
        <v>261</v>
      </c>
      <c r="X454" s="139">
        <f t="shared" si="78"/>
        <v>5475</v>
      </c>
      <c r="Y454" s="139"/>
    </row>
    <row r="455" spans="2:25" x14ac:dyDescent="0.2">
      <c r="B455" s="13"/>
      <c r="C455" s="32"/>
      <c r="D455" s="27"/>
      <c r="E455" s="27"/>
      <c r="F455" s="36"/>
      <c r="G455" s="36"/>
      <c r="H455" s="27"/>
      <c r="I455" s="54"/>
      <c r="J455" s="27"/>
      <c r="K455" s="27"/>
      <c r="L455" s="27"/>
      <c r="M455" s="54"/>
      <c r="N455" s="55"/>
      <c r="O455" s="57" t="s">
        <v>57</v>
      </c>
      <c r="P455" s="6">
        <v>1</v>
      </c>
      <c r="Q455" s="31">
        <v>5097</v>
      </c>
      <c r="R455" s="67">
        <f t="shared" si="79"/>
        <v>62013.5</v>
      </c>
      <c r="S455" s="139"/>
      <c r="T455" s="139"/>
      <c r="U455" s="31">
        <v>4854</v>
      </c>
      <c r="V455" s="67">
        <f t="shared" si="80"/>
        <v>59057.000000000007</v>
      </c>
      <c r="W455" s="148">
        <f t="shared" si="77"/>
        <v>243</v>
      </c>
      <c r="X455" s="139">
        <f t="shared" si="78"/>
        <v>5097</v>
      </c>
      <c r="Y455" s="139"/>
    </row>
    <row r="456" spans="2:25" x14ac:dyDescent="0.2">
      <c r="B456" s="13"/>
      <c r="C456" s="32"/>
      <c r="D456" s="27"/>
      <c r="E456" s="27"/>
      <c r="F456" s="36"/>
      <c r="G456" s="36"/>
      <c r="H456" s="27"/>
      <c r="I456" s="54"/>
      <c r="J456" s="27"/>
      <c r="K456" s="27"/>
      <c r="L456" s="27"/>
      <c r="M456" s="54"/>
      <c r="N456" s="55"/>
      <c r="O456" s="56" t="s">
        <v>218</v>
      </c>
      <c r="P456" s="6">
        <v>1</v>
      </c>
      <c r="Q456" s="31">
        <v>12717</v>
      </c>
      <c r="R456" s="67">
        <f t="shared" si="79"/>
        <v>154723.5</v>
      </c>
      <c r="S456" s="139"/>
      <c r="T456" s="139"/>
      <c r="U456" s="31">
        <v>12111</v>
      </c>
      <c r="V456" s="67">
        <f t="shared" si="80"/>
        <v>147350.5</v>
      </c>
      <c r="W456" s="148">
        <f t="shared" si="77"/>
        <v>606</v>
      </c>
      <c r="X456" s="139">
        <f t="shared" si="78"/>
        <v>12717</v>
      </c>
      <c r="Y456" s="139"/>
    </row>
    <row r="457" spans="2:25" x14ac:dyDescent="0.2">
      <c r="B457" s="13"/>
      <c r="C457" s="32"/>
      <c r="D457" s="27"/>
      <c r="E457" s="27"/>
      <c r="F457" s="36"/>
      <c r="G457" s="36"/>
      <c r="H457" s="27"/>
      <c r="I457" s="54"/>
      <c r="J457" s="27"/>
      <c r="K457" s="27"/>
      <c r="L457" s="27"/>
      <c r="M457" s="54"/>
      <c r="N457" s="55"/>
      <c r="O457" s="56" t="s">
        <v>216</v>
      </c>
      <c r="P457" s="6">
        <v>6</v>
      </c>
      <c r="Q457" s="31">
        <v>9734</v>
      </c>
      <c r="R457" s="67">
        <f t="shared" si="79"/>
        <v>710582</v>
      </c>
      <c r="S457" s="139"/>
      <c r="T457" s="139"/>
      <c r="U457" s="31">
        <v>9270</v>
      </c>
      <c r="V457" s="67">
        <f t="shared" si="80"/>
        <v>676710</v>
      </c>
      <c r="W457" s="148">
        <f t="shared" si="77"/>
        <v>464</v>
      </c>
      <c r="X457" s="139">
        <f t="shared" si="78"/>
        <v>9734</v>
      </c>
      <c r="Y457" s="139"/>
    </row>
    <row r="458" spans="2:25" x14ac:dyDescent="0.2">
      <c r="B458" s="13"/>
      <c r="C458" s="32"/>
      <c r="D458" s="27"/>
      <c r="E458" s="27"/>
      <c r="F458" s="36"/>
      <c r="G458" s="36"/>
      <c r="H458" s="27"/>
      <c r="I458" s="54"/>
      <c r="J458" s="27"/>
      <c r="K458" s="27"/>
      <c r="L458" s="27"/>
      <c r="M458" s="54"/>
      <c r="N458" s="55"/>
      <c r="O458" s="56" t="s">
        <v>217</v>
      </c>
      <c r="P458" s="6">
        <v>3</v>
      </c>
      <c r="Q458" s="31">
        <v>7252</v>
      </c>
      <c r="R458" s="67">
        <f t="shared" si="79"/>
        <v>264698</v>
      </c>
      <c r="S458" s="139"/>
      <c r="T458" s="139"/>
      <c r="U458" s="31">
        <v>6907</v>
      </c>
      <c r="V458" s="67">
        <f t="shared" si="80"/>
        <v>252105.49999999997</v>
      </c>
      <c r="W458" s="148">
        <f t="shared" si="77"/>
        <v>345</v>
      </c>
      <c r="X458" s="139">
        <f t="shared" si="78"/>
        <v>7252</v>
      </c>
      <c r="Y458" s="139"/>
    </row>
    <row r="459" spans="2:25" x14ac:dyDescent="0.2">
      <c r="B459" s="13"/>
      <c r="C459" s="32"/>
      <c r="D459" s="27"/>
      <c r="E459" s="27"/>
      <c r="F459" s="36"/>
      <c r="G459" s="36"/>
      <c r="H459" s="27"/>
      <c r="I459" s="54"/>
      <c r="J459" s="27"/>
      <c r="K459" s="27"/>
      <c r="L459" s="27"/>
      <c r="M459" s="54"/>
      <c r="N459" s="55"/>
      <c r="O459" s="56" t="s">
        <v>258</v>
      </c>
      <c r="P459" s="6">
        <v>1</v>
      </c>
      <c r="Q459" s="31">
        <v>18356</v>
      </c>
      <c r="R459" s="67">
        <f t="shared" si="79"/>
        <v>223331.33333333334</v>
      </c>
      <c r="S459" s="139"/>
      <c r="T459" s="139"/>
      <c r="U459" s="31">
        <v>17482</v>
      </c>
      <c r="V459" s="67">
        <f t="shared" si="80"/>
        <v>212697.66666666669</v>
      </c>
      <c r="W459" s="148">
        <f t="shared" si="77"/>
        <v>874</v>
      </c>
      <c r="X459" s="139">
        <f t="shared" si="78"/>
        <v>18356</v>
      </c>
      <c r="Y459" s="139"/>
    </row>
    <row r="460" spans="2:25" x14ac:dyDescent="0.2">
      <c r="B460" s="13"/>
      <c r="C460" s="32"/>
      <c r="D460" s="27"/>
      <c r="E460" s="27"/>
      <c r="F460" s="36"/>
      <c r="G460" s="36"/>
      <c r="H460" s="27"/>
      <c r="I460" s="54"/>
      <c r="J460" s="27"/>
      <c r="K460" s="27"/>
      <c r="L460" s="27"/>
      <c r="M460" s="54"/>
      <c r="N460" s="55"/>
      <c r="O460" s="56" t="s">
        <v>176</v>
      </c>
      <c r="P460" s="6">
        <v>1</v>
      </c>
      <c r="Q460" s="31">
        <v>6631</v>
      </c>
      <c r="R460" s="67">
        <f t="shared" si="79"/>
        <v>80677.166666666672</v>
      </c>
      <c r="S460" s="139"/>
      <c r="T460" s="139"/>
      <c r="U460" s="31">
        <v>6315</v>
      </c>
      <c r="V460" s="67">
        <f t="shared" si="80"/>
        <v>76832.5</v>
      </c>
      <c r="W460" s="148">
        <f t="shared" si="77"/>
        <v>316</v>
      </c>
      <c r="X460" s="139">
        <f t="shared" si="78"/>
        <v>6631</v>
      </c>
      <c r="Y460" s="139"/>
    </row>
    <row r="461" spans="2:25" x14ac:dyDescent="0.2">
      <c r="B461" s="13"/>
      <c r="C461" s="32"/>
      <c r="D461" s="27"/>
      <c r="E461" s="27"/>
      <c r="F461" s="36"/>
      <c r="G461" s="36"/>
      <c r="H461" s="27"/>
      <c r="I461" s="54"/>
      <c r="J461" s="27"/>
      <c r="K461" s="27"/>
      <c r="L461" s="27"/>
      <c r="M461" s="54"/>
      <c r="N461" s="55"/>
      <c r="O461" s="56" t="s">
        <v>380</v>
      </c>
      <c r="P461" s="6">
        <v>1</v>
      </c>
      <c r="Q461" s="3">
        <v>6387</v>
      </c>
      <c r="R461" s="67">
        <f t="shared" si="79"/>
        <v>77708.5</v>
      </c>
      <c r="S461" s="139"/>
      <c r="T461" s="139"/>
      <c r="U461" s="139">
        <v>6083</v>
      </c>
      <c r="V461" s="67">
        <f t="shared" si="80"/>
        <v>74009.833333333343</v>
      </c>
      <c r="W461" s="148">
        <f t="shared" si="77"/>
        <v>304</v>
      </c>
      <c r="X461" s="139">
        <f t="shared" si="78"/>
        <v>6387</v>
      </c>
      <c r="Y461" s="139"/>
    </row>
    <row r="462" spans="2:25" x14ac:dyDescent="0.2">
      <c r="B462" s="13"/>
      <c r="C462" s="32"/>
      <c r="D462" s="27"/>
      <c r="E462" s="27"/>
      <c r="F462" s="36"/>
      <c r="G462" s="36"/>
      <c r="H462" s="27"/>
      <c r="I462" s="54"/>
      <c r="J462" s="27"/>
      <c r="K462" s="27"/>
      <c r="L462" s="27"/>
      <c r="M462" s="54"/>
      <c r="N462" s="55"/>
      <c r="O462" s="56" t="s">
        <v>388</v>
      </c>
      <c r="P462" s="6">
        <v>1</v>
      </c>
      <c r="Q462" s="3">
        <v>12717</v>
      </c>
      <c r="R462" s="67">
        <f t="shared" si="79"/>
        <v>154723.5</v>
      </c>
      <c r="S462" s="139"/>
      <c r="T462" s="139"/>
      <c r="U462" s="139">
        <v>12111</v>
      </c>
      <c r="V462" s="67">
        <f t="shared" si="80"/>
        <v>147350.5</v>
      </c>
      <c r="W462" s="148">
        <f t="shared" si="77"/>
        <v>606</v>
      </c>
      <c r="X462" s="139">
        <f t="shared" si="78"/>
        <v>12717</v>
      </c>
      <c r="Y462" s="139"/>
    </row>
    <row r="463" spans="2:25" x14ac:dyDescent="0.2">
      <c r="B463" s="13"/>
      <c r="C463" s="32"/>
      <c r="D463" s="27"/>
      <c r="E463" s="27"/>
      <c r="F463" s="36"/>
      <c r="G463" s="36"/>
      <c r="H463" s="27"/>
      <c r="I463" s="54"/>
      <c r="J463" s="27"/>
      <c r="K463" s="27"/>
      <c r="L463" s="27"/>
      <c r="M463" s="54"/>
      <c r="N463" s="55"/>
      <c r="O463" s="57"/>
      <c r="P463" s="6"/>
      <c r="Q463" s="62">
        <f>Q433*P433+(Q434*P434)+(Q436*P436)+Q439+(Q442*P442)+(Q443*P443)+(Q444*P444)+(Q449*P449)+Q451+Q452+(Q453*P453)+(Q454*P454)+Q455+Q456+(Q457*P457)+(Q458*P458)+Q450+Q459+Q447*P447+Q448*P448+Q440+Q460+Q435+Q437+Q438+Q445*P445+Q446*P446+Q441+Q461+Q462</f>
        <v>1927388</v>
      </c>
      <c r="R463" s="74">
        <f>SUM(R433:R462)</f>
        <v>23449887.333333332</v>
      </c>
      <c r="S463" s="139"/>
      <c r="T463" s="139"/>
      <c r="U463" s="62">
        <f>U433*T433+(U434*T434)+(U436*T436)+U439+(U442*T442)+(U443*T443)+(U444*T444)+(U449*T449)+U451+U452+(U453*T453)+(U454*T454)+U455+U456+(U457*T457)+(U458*T458)+U450+U459+U447*T447+U448*T448+U440+U460+U435+U437+U438+U445*T445+U446*T446+U441+U461+U462</f>
        <v>159523</v>
      </c>
      <c r="V463" s="74">
        <f>SUM(V433:V460)</f>
        <v>19585486.333333332</v>
      </c>
      <c r="W463" s="139"/>
      <c r="Y463" s="139"/>
    </row>
    <row r="464" spans="2:25" x14ac:dyDescent="0.2">
      <c r="B464" s="13"/>
      <c r="C464" s="32"/>
      <c r="D464" s="27"/>
      <c r="E464" s="27"/>
      <c r="F464" s="36"/>
      <c r="G464" s="36"/>
      <c r="H464" s="27"/>
      <c r="I464" s="54"/>
      <c r="J464" s="27"/>
      <c r="K464" s="27"/>
      <c r="L464" s="27"/>
      <c r="M464" s="54"/>
      <c r="N464" s="55"/>
      <c r="O464" s="10"/>
      <c r="P464" s="6"/>
      <c r="Q464" s="62"/>
      <c r="R464" s="73"/>
      <c r="U464" s="62"/>
      <c r="V464" s="73"/>
      <c r="Y464" s="139"/>
    </row>
    <row r="465" spans="2:25" x14ac:dyDescent="0.2">
      <c r="B465" s="13">
        <v>8</v>
      </c>
      <c r="C465" s="32">
        <v>2</v>
      </c>
      <c r="D465" s="27">
        <v>1</v>
      </c>
      <c r="E465" s="27">
        <v>0</v>
      </c>
      <c r="F465" s="36">
        <v>0</v>
      </c>
      <c r="G465" s="36">
        <v>1001</v>
      </c>
      <c r="H465" s="27">
        <v>605</v>
      </c>
      <c r="I465" s="54" t="s">
        <v>191</v>
      </c>
      <c r="J465" s="27">
        <v>507</v>
      </c>
      <c r="K465" s="27">
        <v>1000</v>
      </c>
      <c r="L465" s="27">
        <v>1341</v>
      </c>
      <c r="M465" s="54" t="s">
        <v>182</v>
      </c>
      <c r="N465" s="55" t="s">
        <v>182</v>
      </c>
      <c r="O465" s="154" t="s">
        <v>192</v>
      </c>
      <c r="P465" s="6"/>
      <c r="Q465" s="62">
        <v>17261</v>
      </c>
      <c r="R465" s="74">
        <f>Q465/30*365</f>
        <v>210008.83333333334</v>
      </c>
      <c r="U465" s="62">
        <v>16439</v>
      </c>
      <c r="V465" s="74">
        <f>U465/30*365</f>
        <v>200007.83333333334</v>
      </c>
      <c r="W465" s="148">
        <f t="shared" ref="W465" si="81">ROUND((U465*W$12),0)</f>
        <v>822</v>
      </c>
      <c r="X465" s="139">
        <f t="shared" ref="X465" si="82">+W465+U465</f>
        <v>17261</v>
      </c>
      <c r="Y465" s="139"/>
    </row>
    <row r="466" spans="2:25" x14ac:dyDescent="0.2">
      <c r="B466" s="13" t="s">
        <v>118</v>
      </c>
      <c r="C466" s="32" t="s">
        <v>118</v>
      </c>
      <c r="D466" s="27" t="s">
        <v>118</v>
      </c>
      <c r="E466" s="27" t="s">
        <v>118</v>
      </c>
      <c r="F466" s="36" t="s">
        <v>118</v>
      </c>
      <c r="G466" s="36"/>
      <c r="H466" s="27"/>
      <c r="I466" s="54"/>
      <c r="J466" s="27"/>
      <c r="K466" s="27"/>
      <c r="L466" s="27"/>
      <c r="M466" s="54"/>
      <c r="N466" s="55"/>
      <c r="O466" s="57" t="s">
        <v>118</v>
      </c>
      <c r="P466" s="6"/>
      <c r="Q466" s="62"/>
      <c r="R466" s="73"/>
      <c r="U466" s="62"/>
      <c r="V466" s="73"/>
      <c r="Y466" s="139"/>
    </row>
    <row r="467" spans="2:25" x14ac:dyDescent="0.2">
      <c r="B467" s="13"/>
      <c r="C467" s="32"/>
      <c r="D467" s="27"/>
      <c r="E467" s="27"/>
      <c r="F467" s="36"/>
      <c r="G467" s="36"/>
      <c r="H467" s="27"/>
      <c r="I467" s="54"/>
      <c r="J467" s="27"/>
      <c r="K467" s="27"/>
      <c r="L467" s="27"/>
      <c r="M467" s="54"/>
      <c r="N467" s="55"/>
      <c r="O467" s="60"/>
      <c r="P467" s="99"/>
      <c r="Q467" s="31"/>
      <c r="R467" s="73"/>
      <c r="U467" s="31"/>
      <c r="V467" s="73"/>
      <c r="Y467" s="139"/>
    </row>
    <row r="468" spans="2:25" x14ac:dyDescent="0.2">
      <c r="B468" s="13">
        <v>8</v>
      </c>
      <c r="C468" s="32">
        <v>2</v>
      </c>
      <c r="D468" s="27">
        <v>1</v>
      </c>
      <c r="E468" s="27">
        <v>0</v>
      </c>
      <c r="F468" s="36">
        <v>0</v>
      </c>
      <c r="G468" s="36">
        <v>1001</v>
      </c>
      <c r="H468" s="27">
        <v>605</v>
      </c>
      <c r="I468" s="54" t="s">
        <v>191</v>
      </c>
      <c r="J468" s="27">
        <v>507</v>
      </c>
      <c r="K468" s="27">
        <v>1000</v>
      </c>
      <c r="L468" s="27">
        <v>1323</v>
      </c>
      <c r="M468" s="54" t="s">
        <v>182</v>
      </c>
      <c r="N468" s="55" t="s">
        <v>182</v>
      </c>
      <c r="O468" s="60" t="s">
        <v>70</v>
      </c>
      <c r="P468" s="5"/>
      <c r="Q468" s="31"/>
      <c r="R468" s="73"/>
      <c r="U468" s="31"/>
      <c r="V468" s="73"/>
      <c r="Y468" s="139"/>
    </row>
    <row r="469" spans="2:25" x14ac:dyDescent="0.2">
      <c r="B469" s="13"/>
      <c r="C469" s="32"/>
      <c r="D469" s="27"/>
      <c r="E469" s="27"/>
      <c r="F469" s="36"/>
      <c r="G469" s="36"/>
      <c r="H469" s="27"/>
      <c r="I469" s="54"/>
      <c r="J469" s="27"/>
      <c r="K469" s="27"/>
      <c r="L469" s="27"/>
      <c r="M469" s="54"/>
      <c r="N469" s="55"/>
      <c r="O469" s="56" t="s">
        <v>81</v>
      </c>
      <c r="P469" s="6">
        <v>3</v>
      </c>
      <c r="Q469" s="31"/>
      <c r="R469" s="67">
        <f>Q431/30*31</f>
        <v>94173.866666666669</v>
      </c>
      <c r="U469" s="31"/>
      <c r="V469" s="67">
        <f>U431/30*31</f>
        <v>89689.2</v>
      </c>
      <c r="Y469" s="139"/>
    </row>
    <row r="470" spans="2:25" x14ac:dyDescent="0.2">
      <c r="B470" s="13"/>
      <c r="C470" s="32"/>
      <c r="D470" s="27"/>
      <c r="E470" s="27"/>
      <c r="F470" s="36"/>
      <c r="G470" s="36"/>
      <c r="H470" s="27"/>
      <c r="I470" s="54"/>
      <c r="J470" s="27"/>
      <c r="K470" s="27"/>
      <c r="L470" s="27"/>
      <c r="M470" s="54"/>
      <c r="N470" s="55"/>
      <c r="O470" s="79" t="s">
        <v>12</v>
      </c>
      <c r="P470" s="100">
        <f>SUM(P433:P462)</f>
        <v>156</v>
      </c>
      <c r="Q470" s="31"/>
      <c r="R470" s="67">
        <f>Q463/30*31</f>
        <v>1991634.2666666668</v>
      </c>
      <c r="U470" s="31"/>
      <c r="V470" s="67">
        <f>U463/30*31</f>
        <v>164840.43333333335</v>
      </c>
      <c r="Y470" s="139"/>
    </row>
    <row r="471" spans="2:25" x14ac:dyDescent="0.2">
      <c r="B471" s="13"/>
      <c r="C471" s="32"/>
      <c r="D471" s="27"/>
      <c r="E471" s="27"/>
      <c r="F471" s="36"/>
      <c r="G471" s="36"/>
      <c r="H471" s="27"/>
      <c r="I471" s="54"/>
      <c r="J471" s="27"/>
      <c r="K471" s="27"/>
      <c r="L471" s="27"/>
      <c r="M471" s="54"/>
      <c r="N471" s="55"/>
      <c r="O471" s="79"/>
      <c r="P471" s="24"/>
      <c r="Q471" s="31"/>
      <c r="R471" s="74">
        <f>R469+R470</f>
        <v>2085808.1333333335</v>
      </c>
      <c r="U471" s="31"/>
      <c r="V471" s="74">
        <f>V469+V470</f>
        <v>254529.63333333336</v>
      </c>
      <c r="Y471" s="139"/>
    </row>
    <row r="472" spans="2:25" x14ac:dyDescent="0.2">
      <c r="B472" s="13">
        <v>8</v>
      </c>
      <c r="C472" s="2">
        <v>2</v>
      </c>
      <c r="D472" s="27">
        <v>1</v>
      </c>
      <c r="E472" s="27">
        <v>0</v>
      </c>
      <c r="F472" s="35">
        <v>0</v>
      </c>
      <c r="G472" s="36">
        <v>1001</v>
      </c>
      <c r="H472" s="27">
        <v>605</v>
      </c>
      <c r="I472" s="54" t="s">
        <v>191</v>
      </c>
      <c r="J472" s="27">
        <v>507</v>
      </c>
      <c r="K472" s="27">
        <v>1000</v>
      </c>
      <c r="L472" s="27">
        <v>1321</v>
      </c>
      <c r="M472" s="54" t="s">
        <v>182</v>
      </c>
      <c r="N472" s="55" t="s">
        <v>182</v>
      </c>
      <c r="O472" s="78" t="s">
        <v>166</v>
      </c>
      <c r="P472" s="24"/>
      <c r="Q472" s="3"/>
      <c r="R472" s="73"/>
      <c r="U472" s="3"/>
      <c r="V472" s="73"/>
      <c r="Y472" s="139"/>
    </row>
    <row r="473" spans="2:25" x14ac:dyDescent="0.2">
      <c r="B473" s="13"/>
      <c r="C473" s="2"/>
      <c r="D473" s="27"/>
      <c r="E473" s="27" t="s">
        <v>118</v>
      </c>
      <c r="F473" s="35" t="s">
        <v>118</v>
      </c>
      <c r="G473" s="36"/>
      <c r="H473" s="27"/>
      <c r="I473" s="54"/>
      <c r="J473" s="27"/>
      <c r="K473" s="27"/>
      <c r="L473" s="27"/>
      <c r="M473" s="54"/>
      <c r="N473" s="55"/>
      <c r="O473" s="80" t="s">
        <v>39</v>
      </c>
      <c r="P473" s="24">
        <v>3</v>
      </c>
      <c r="Q473" s="3"/>
      <c r="R473" s="67">
        <f>Q431/30*20*30%</f>
        <v>18227.2</v>
      </c>
      <c r="U473" s="3"/>
      <c r="V473" s="67">
        <f>U431/30*20*30%</f>
        <v>17359.2</v>
      </c>
      <c r="Y473" s="139"/>
    </row>
    <row r="474" spans="2:25" x14ac:dyDescent="0.2">
      <c r="B474" s="13"/>
      <c r="C474" s="32"/>
      <c r="D474" s="27"/>
      <c r="E474" s="27"/>
      <c r="F474" s="36"/>
      <c r="G474" s="36"/>
      <c r="H474" s="27"/>
      <c r="I474" s="54"/>
      <c r="J474" s="27"/>
      <c r="K474" s="27"/>
      <c r="L474" s="27"/>
      <c r="M474" s="54"/>
      <c r="N474" s="55"/>
      <c r="O474" s="79" t="s">
        <v>40</v>
      </c>
      <c r="P474" s="100">
        <f>P470</f>
        <v>156</v>
      </c>
      <c r="Q474" s="3"/>
      <c r="R474" s="67">
        <f>Q463/30*20*30%</f>
        <v>385477.60000000003</v>
      </c>
      <c r="U474" s="3"/>
      <c r="V474" s="67">
        <f>U463/30*20*30%</f>
        <v>31904.6</v>
      </c>
      <c r="Y474" s="139"/>
    </row>
    <row r="475" spans="2:25" x14ac:dyDescent="0.2">
      <c r="B475" s="13"/>
      <c r="C475" s="32"/>
      <c r="D475" s="27"/>
      <c r="E475" s="27"/>
      <c r="F475" s="36"/>
      <c r="G475" s="36"/>
      <c r="H475" s="27"/>
      <c r="I475" s="54"/>
      <c r="J475" s="27"/>
      <c r="K475" s="27"/>
      <c r="L475" s="27"/>
      <c r="M475" s="54"/>
      <c r="N475" s="55"/>
      <c r="O475" s="79"/>
      <c r="P475" s="24"/>
      <c r="Q475" s="3"/>
      <c r="R475" s="74">
        <f>R473+R474</f>
        <v>403704.80000000005</v>
      </c>
      <c r="U475" s="3"/>
      <c r="V475" s="74">
        <f>V473+V474</f>
        <v>49263.8</v>
      </c>
      <c r="Y475" s="139"/>
    </row>
    <row r="476" spans="2:25" x14ac:dyDescent="0.2">
      <c r="B476" s="13" t="s">
        <v>118</v>
      </c>
      <c r="C476" s="2" t="s">
        <v>118</v>
      </c>
      <c r="D476" s="27" t="s">
        <v>118</v>
      </c>
      <c r="E476" s="27" t="s">
        <v>118</v>
      </c>
      <c r="F476" s="35" t="s">
        <v>118</v>
      </c>
      <c r="G476" s="36"/>
      <c r="H476" s="27"/>
      <c r="I476" s="54"/>
      <c r="J476" s="27"/>
      <c r="K476" s="27"/>
      <c r="L476" s="27"/>
      <c r="M476" s="54"/>
      <c r="N476" s="55"/>
      <c r="O476" s="79" t="s">
        <v>118</v>
      </c>
      <c r="P476" s="24"/>
      <c r="Q476" s="3"/>
      <c r="R476" s="73"/>
      <c r="U476" s="3"/>
      <c r="V476" s="73"/>
      <c r="Y476" s="139"/>
    </row>
    <row r="477" spans="2:25" x14ac:dyDescent="0.2">
      <c r="B477" s="13"/>
      <c r="C477" s="2"/>
      <c r="D477" s="27"/>
      <c r="E477" s="27"/>
      <c r="F477" s="35"/>
      <c r="G477" s="36"/>
      <c r="H477" s="27"/>
      <c r="I477" s="54"/>
      <c r="J477" s="27"/>
      <c r="K477" s="27"/>
      <c r="L477" s="27"/>
      <c r="M477" s="54"/>
      <c r="N477" s="55"/>
      <c r="O477" s="78" t="s">
        <v>118</v>
      </c>
      <c r="P477" s="24" t="s">
        <v>118</v>
      </c>
      <c r="Q477" s="3"/>
      <c r="R477" s="73"/>
      <c r="U477" s="3"/>
      <c r="V477" s="73"/>
      <c r="Y477" s="139"/>
    </row>
    <row r="478" spans="2:25" ht="13.5" thickBot="1" x14ac:dyDescent="0.25">
      <c r="B478" s="13"/>
      <c r="C478" s="32"/>
      <c r="D478" s="27"/>
      <c r="E478" s="27"/>
      <c r="F478" s="36"/>
      <c r="G478" s="36"/>
      <c r="H478" s="27"/>
      <c r="I478" s="54"/>
      <c r="J478" s="27"/>
      <c r="K478" s="27"/>
      <c r="L478" s="27"/>
      <c r="M478" s="54"/>
      <c r="N478" s="55"/>
      <c r="O478" s="78"/>
      <c r="P478" s="24"/>
      <c r="Q478" s="3"/>
      <c r="R478" s="73"/>
      <c r="U478" s="3"/>
      <c r="V478" s="73"/>
      <c r="Y478" s="139"/>
    </row>
    <row r="479" spans="2:25" ht="13.5" thickBot="1" x14ac:dyDescent="0.25">
      <c r="B479" s="19"/>
      <c r="C479" s="127"/>
      <c r="D479" s="111"/>
      <c r="E479" s="110"/>
      <c r="F479" s="110"/>
      <c r="G479" s="110"/>
      <c r="H479" s="110"/>
      <c r="I479" s="165"/>
      <c r="J479" s="110"/>
      <c r="K479" s="110"/>
      <c r="L479" s="110"/>
      <c r="M479" s="165"/>
      <c r="N479" s="165"/>
      <c r="O479" s="70" t="s">
        <v>47</v>
      </c>
      <c r="P479" s="106">
        <f>P474+P473</f>
        <v>159</v>
      </c>
      <c r="Q479" s="168">
        <f>Q431+Q463+Q465</f>
        <v>2035785</v>
      </c>
      <c r="R479" s="166">
        <f>R431+R463+R465+R471+R475</f>
        <v>27258230.43333333</v>
      </c>
      <c r="S479" s="164"/>
      <c r="T479" s="164"/>
      <c r="U479" s="168">
        <f>U431+U463+U465</f>
        <v>262758</v>
      </c>
      <c r="V479" s="166">
        <f>V431+V463+V465+V471+V475</f>
        <v>21145305.599999998</v>
      </c>
      <c r="Y479" s="139"/>
    </row>
    <row r="480" spans="2:25" ht="12" x14ac:dyDescent="0.2">
      <c r="B480" s="12"/>
      <c r="C480" s="126"/>
      <c r="D480" s="115"/>
      <c r="E480" s="115"/>
      <c r="F480" s="117"/>
      <c r="G480" s="117"/>
      <c r="H480" s="115"/>
      <c r="I480" s="118"/>
      <c r="J480" s="115"/>
      <c r="K480" s="115"/>
      <c r="L480" s="115"/>
      <c r="M480" s="118"/>
      <c r="N480" s="119"/>
      <c r="O480" s="59" t="s">
        <v>41</v>
      </c>
      <c r="P480" s="4"/>
      <c r="Q480" s="77"/>
      <c r="R480" s="8"/>
      <c r="U480" s="8"/>
      <c r="V480" s="8"/>
      <c r="Y480" s="139"/>
    </row>
    <row r="481" spans="2:25" x14ac:dyDescent="0.2">
      <c r="B481" s="13">
        <v>8</v>
      </c>
      <c r="C481" s="32">
        <v>2</v>
      </c>
      <c r="D481" s="27">
        <v>1</v>
      </c>
      <c r="E481" s="27">
        <v>0</v>
      </c>
      <c r="F481" s="36">
        <v>0</v>
      </c>
      <c r="G481" s="36">
        <v>1001</v>
      </c>
      <c r="H481" s="27">
        <v>507</v>
      </c>
      <c r="I481" s="54" t="s">
        <v>187</v>
      </c>
      <c r="J481" s="27">
        <v>1000</v>
      </c>
      <c r="K481" s="27">
        <v>1100</v>
      </c>
      <c r="L481" s="27">
        <v>1121</v>
      </c>
      <c r="M481" s="54" t="s">
        <v>182</v>
      </c>
      <c r="N481" s="55" t="s">
        <v>182</v>
      </c>
      <c r="O481" s="60" t="s">
        <v>8</v>
      </c>
      <c r="P481" s="5"/>
      <c r="Q481" s="62"/>
      <c r="R481" s="73"/>
      <c r="U481" s="11"/>
      <c r="V481" s="73"/>
      <c r="Y481" s="139"/>
    </row>
    <row r="482" spans="2:25" x14ac:dyDescent="0.2">
      <c r="B482" s="13"/>
      <c r="C482" s="32"/>
      <c r="D482" s="27"/>
      <c r="E482" s="27"/>
      <c r="F482" s="36"/>
      <c r="G482" s="36"/>
      <c r="H482" s="27"/>
      <c r="I482" s="54"/>
      <c r="J482" s="27"/>
      <c r="K482" s="27"/>
      <c r="L482" s="27"/>
      <c r="M482" s="54"/>
      <c r="N482" s="55"/>
      <c r="O482" s="57" t="s">
        <v>44</v>
      </c>
      <c r="P482" s="6">
        <v>1</v>
      </c>
      <c r="Q482" s="31">
        <v>21004</v>
      </c>
      <c r="R482" s="83">
        <f>Q482/30*365</f>
        <v>255548.66666666666</v>
      </c>
      <c r="U482" s="186">
        <v>20004</v>
      </c>
      <c r="V482" s="83">
        <f>U482/30*365</f>
        <v>243381.99999999997</v>
      </c>
      <c r="W482" s="148">
        <f t="shared" ref="W482:W491" si="83">ROUND((U482*W$12),0)</f>
        <v>1000</v>
      </c>
      <c r="X482" s="139">
        <f t="shared" ref="X482:X483" si="84">+W482+U482</f>
        <v>21004</v>
      </c>
      <c r="Y482" s="139"/>
    </row>
    <row r="483" spans="2:25" x14ac:dyDescent="0.2">
      <c r="B483" s="13"/>
      <c r="C483" s="32"/>
      <c r="D483" s="27"/>
      <c r="E483" s="27"/>
      <c r="F483" s="36"/>
      <c r="G483" s="36"/>
      <c r="H483" s="27"/>
      <c r="I483" s="54"/>
      <c r="J483" s="27"/>
      <c r="K483" s="27"/>
      <c r="L483" s="27"/>
      <c r="M483" s="54"/>
      <c r="N483" s="55"/>
      <c r="O483" s="56" t="s">
        <v>261</v>
      </c>
      <c r="P483" s="6">
        <v>1</v>
      </c>
      <c r="Q483" s="31">
        <v>14705</v>
      </c>
      <c r="R483" s="83">
        <f>Q483/30*365</f>
        <v>178910.83333333334</v>
      </c>
      <c r="U483" s="9">
        <v>14005</v>
      </c>
      <c r="V483" s="83">
        <f>U483/30*365</f>
        <v>170394.16666666666</v>
      </c>
      <c r="W483" s="148">
        <f t="shared" si="83"/>
        <v>700</v>
      </c>
      <c r="X483" s="139">
        <f t="shared" si="84"/>
        <v>14705</v>
      </c>
      <c r="Y483" s="139"/>
    </row>
    <row r="484" spans="2:25" x14ac:dyDescent="0.2">
      <c r="B484" s="13"/>
      <c r="C484" s="32"/>
      <c r="D484" s="27"/>
      <c r="E484" s="27"/>
      <c r="F484" s="36"/>
      <c r="G484" s="36"/>
      <c r="H484" s="27"/>
      <c r="I484" s="54"/>
      <c r="J484" s="27"/>
      <c r="K484" s="27"/>
      <c r="L484" s="27"/>
      <c r="M484" s="54"/>
      <c r="N484" s="55"/>
      <c r="O484" s="57"/>
      <c r="P484" s="6"/>
      <c r="Q484" s="62">
        <f>SUM(Q482:Q483)</f>
        <v>35709</v>
      </c>
      <c r="R484" s="74">
        <f>SUM(R482:R483)</f>
        <v>434459.5</v>
      </c>
      <c r="U484" s="11">
        <f>SUM(U482:U483)</f>
        <v>34009</v>
      </c>
      <c r="V484" s="74">
        <f>SUM(V482:V483)</f>
        <v>413776.16666666663</v>
      </c>
      <c r="W484" s="148"/>
      <c r="Y484" s="139"/>
    </row>
    <row r="485" spans="2:25" x14ac:dyDescent="0.2">
      <c r="B485" s="13">
        <v>8</v>
      </c>
      <c r="C485" s="32">
        <v>2</v>
      </c>
      <c r="D485" s="27">
        <v>1</v>
      </c>
      <c r="E485" s="27">
        <v>0</v>
      </c>
      <c r="F485" s="36">
        <v>0</v>
      </c>
      <c r="G485" s="36">
        <v>1001</v>
      </c>
      <c r="H485" s="27">
        <v>507</v>
      </c>
      <c r="I485" s="54" t="s">
        <v>187</v>
      </c>
      <c r="J485" s="27">
        <v>1000</v>
      </c>
      <c r="K485" s="27">
        <v>1100</v>
      </c>
      <c r="L485" s="27">
        <v>1131</v>
      </c>
      <c r="M485" s="54" t="s">
        <v>182</v>
      </c>
      <c r="N485" s="55" t="s">
        <v>182</v>
      </c>
      <c r="O485" s="60" t="s">
        <v>10</v>
      </c>
      <c r="P485" s="5"/>
      <c r="Q485" s="62"/>
      <c r="R485" s="73"/>
      <c r="U485" s="11"/>
      <c r="V485" s="73"/>
      <c r="W485" s="148">
        <f t="shared" si="83"/>
        <v>0</v>
      </c>
      <c r="Y485" s="139"/>
    </row>
    <row r="486" spans="2:25" x14ac:dyDescent="0.2">
      <c r="B486" s="13"/>
      <c r="C486" s="32"/>
      <c r="D486" s="27"/>
      <c r="E486" s="27"/>
      <c r="F486" s="36"/>
      <c r="G486" s="36"/>
      <c r="H486" s="27"/>
      <c r="I486" s="54"/>
      <c r="J486" s="27"/>
      <c r="K486" s="27"/>
      <c r="L486" s="27"/>
      <c r="M486" s="54"/>
      <c r="N486" s="55"/>
      <c r="O486" s="205" t="s">
        <v>42</v>
      </c>
      <c r="P486" s="185">
        <v>1</v>
      </c>
      <c r="Q486" s="182">
        <v>7653</v>
      </c>
      <c r="R486" s="67">
        <f>Q486/30*365*P486</f>
        <v>93111.5</v>
      </c>
      <c r="U486" s="9">
        <v>6390</v>
      </c>
      <c r="V486" s="67">
        <f>+U486/30*365*P486</f>
        <v>77745</v>
      </c>
      <c r="W486" s="148">
        <f t="shared" si="83"/>
        <v>320</v>
      </c>
      <c r="X486" s="139">
        <f t="shared" ref="X486:X491" si="85">+W486+U486</f>
        <v>6710</v>
      </c>
      <c r="Y486" s="139"/>
    </row>
    <row r="487" spans="2:25" x14ac:dyDescent="0.2">
      <c r="B487" s="13"/>
      <c r="C487" s="32"/>
      <c r="D487" s="27"/>
      <c r="E487" s="27"/>
      <c r="F487" s="36"/>
      <c r="G487" s="36"/>
      <c r="H487" s="27"/>
      <c r="I487" s="54"/>
      <c r="J487" s="27"/>
      <c r="K487" s="27"/>
      <c r="L487" s="27"/>
      <c r="M487" s="54"/>
      <c r="N487" s="55"/>
      <c r="O487" s="205" t="s">
        <v>43</v>
      </c>
      <c r="P487" s="185">
        <v>1</v>
      </c>
      <c r="Q487" s="182">
        <v>7653</v>
      </c>
      <c r="R487" s="67">
        <f t="shared" ref="R487:R491" si="86">Q487/30*365*P487</f>
        <v>93111.5</v>
      </c>
      <c r="U487" s="9">
        <v>6390</v>
      </c>
      <c r="V487" s="67">
        <f t="shared" ref="V487:V491" si="87">+U487/30*365*P487</f>
        <v>77745</v>
      </c>
      <c r="W487" s="148">
        <f t="shared" si="83"/>
        <v>320</v>
      </c>
      <c r="X487" s="139">
        <f t="shared" si="85"/>
        <v>6710</v>
      </c>
      <c r="Y487" s="139"/>
    </row>
    <row r="488" spans="2:25" x14ac:dyDescent="0.2">
      <c r="B488" s="13"/>
      <c r="C488" s="32"/>
      <c r="D488" s="27"/>
      <c r="E488" s="27"/>
      <c r="F488" s="36"/>
      <c r="G488" s="36"/>
      <c r="H488" s="27"/>
      <c r="I488" s="54"/>
      <c r="J488" s="27"/>
      <c r="K488" s="27"/>
      <c r="L488" s="27"/>
      <c r="M488" s="54"/>
      <c r="N488" s="55"/>
      <c r="O488" s="205" t="s">
        <v>143</v>
      </c>
      <c r="P488" s="185">
        <v>7</v>
      </c>
      <c r="Q488" s="217">
        <v>6387</v>
      </c>
      <c r="R488" s="67">
        <f t="shared" si="86"/>
        <v>543959.5</v>
      </c>
      <c r="U488" s="9">
        <v>5214</v>
      </c>
      <c r="V488" s="67">
        <f t="shared" si="87"/>
        <v>444059.00000000006</v>
      </c>
      <c r="W488" s="148">
        <f t="shared" si="83"/>
        <v>261</v>
      </c>
      <c r="X488" s="139">
        <f t="shared" si="85"/>
        <v>5475</v>
      </c>
      <c r="Y488" s="139"/>
    </row>
    <row r="489" spans="2:25" x14ac:dyDescent="0.2">
      <c r="B489" s="13"/>
      <c r="C489" s="32"/>
      <c r="D489" s="27"/>
      <c r="E489" s="27"/>
      <c r="F489" s="36"/>
      <c r="G489" s="36"/>
      <c r="H489" s="27"/>
      <c r="I489" s="54"/>
      <c r="J489" s="27"/>
      <c r="K489" s="27"/>
      <c r="L489" s="27"/>
      <c r="M489" s="54"/>
      <c r="N489" s="55"/>
      <c r="O489" s="205" t="s">
        <v>138</v>
      </c>
      <c r="P489" s="185">
        <v>3</v>
      </c>
      <c r="Q489" s="217">
        <v>6387</v>
      </c>
      <c r="R489" s="67">
        <f t="shared" si="86"/>
        <v>233125.5</v>
      </c>
      <c r="U489" s="9">
        <v>5214</v>
      </c>
      <c r="V489" s="67">
        <f t="shared" si="87"/>
        <v>190311.00000000003</v>
      </c>
      <c r="W489" s="148">
        <f t="shared" si="83"/>
        <v>261</v>
      </c>
      <c r="X489" s="139">
        <f t="shared" si="85"/>
        <v>5475</v>
      </c>
      <c r="Y489" s="139"/>
    </row>
    <row r="490" spans="2:25" x14ac:dyDescent="0.2">
      <c r="B490" s="13"/>
      <c r="C490" s="32"/>
      <c r="D490" s="27"/>
      <c r="E490" s="27"/>
      <c r="F490" s="36"/>
      <c r="G490" s="36"/>
      <c r="H490" s="27"/>
      <c r="I490" s="54"/>
      <c r="J490" s="27"/>
      <c r="K490" s="27"/>
      <c r="L490" s="27"/>
      <c r="M490" s="54"/>
      <c r="N490" s="55"/>
      <c r="O490" s="56" t="s">
        <v>210</v>
      </c>
      <c r="P490" s="6">
        <v>1</v>
      </c>
      <c r="Q490" s="31">
        <v>3893</v>
      </c>
      <c r="R490" s="67">
        <f t="shared" si="86"/>
        <v>47364.833333333336</v>
      </c>
      <c r="U490" s="9">
        <v>3708</v>
      </c>
      <c r="V490" s="67">
        <f t="shared" si="87"/>
        <v>45114</v>
      </c>
      <c r="W490" s="148">
        <f t="shared" si="83"/>
        <v>185</v>
      </c>
      <c r="X490" s="139">
        <f t="shared" si="85"/>
        <v>3893</v>
      </c>
      <c r="Y490" s="139"/>
    </row>
    <row r="491" spans="2:25" x14ac:dyDescent="0.2">
      <c r="B491" s="13"/>
      <c r="C491" s="32"/>
      <c r="D491" s="27"/>
      <c r="E491" s="27"/>
      <c r="F491" s="36"/>
      <c r="G491" s="36"/>
      <c r="H491" s="27"/>
      <c r="I491" s="54"/>
      <c r="J491" s="27"/>
      <c r="K491" s="27"/>
      <c r="L491" s="27"/>
      <c r="M491" s="54"/>
      <c r="N491" s="55"/>
      <c r="O491" s="56" t="s">
        <v>20</v>
      </c>
      <c r="P491" s="6">
        <v>1</v>
      </c>
      <c r="Q491" s="31">
        <v>5475</v>
      </c>
      <c r="R491" s="67">
        <f t="shared" si="86"/>
        <v>66612.5</v>
      </c>
      <c r="U491" s="9">
        <v>5214</v>
      </c>
      <c r="V491" s="67">
        <f t="shared" si="87"/>
        <v>63437.000000000007</v>
      </c>
      <c r="W491" s="148">
        <f t="shared" si="83"/>
        <v>261</v>
      </c>
      <c r="X491" s="139">
        <f t="shared" si="85"/>
        <v>5475</v>
      </c>
      <c r="Y491" s="139"/>
    </row>
    <row r="492" spans="2:25" x14ac:dyDescent="0.2">
      <c r="B492" s="13"/>
      <c r="C492" s="32"/>
      <c r="D492" s="27"/>
      <c r="E492" s="27"/>
      <c r="F492" s="36"/>
      <c r="G492" s="36"/>
      <c r="H492" s="27"/>
      <c r="I492" s="54"/>
      <c r="J492" s="27"/>
      <c r="K492" s="27"/>
      <c r="L492" s="27"/>
      <c r="M492" s="54"/>
      <c r="N492" s="55"/>
      <c r="O492" s="57"/>
      <c r="P492" s="6"/>
      <c r="Q492" s="62">
        <f>Q486+Q487+(Q488*P488)+(Q489*P489)+Q490+Q491</f>
        <v>88544</v>
      </c>
      <c r="R492" s="74">
        <f>R486+R487+R488+R489+R490+R491</f>
        <v>1077285.3333333335</v>
      </c>
      <c r="U492" s="11">
        <f>U486+U487+(U488*T488)+(U489*T489)+U490+U491</f>
        <v>21702</v>
      </c>
      <c r="V492" s="74">
        <f>V486+V487+V488+V489+V490+V491</f>
        <v>898411</v>
      </c>
      <c r="Y492" s="139"/>
    </row>
    <row r="493" spans="2:25" x14ac:dyDescent="0.2">
      <c r="B493" s="13">
        <v>8</v>
      </c>
      <c r="C493" s="32">
        <v>2</v>
      </c>
      <c r="D493" s="27">
        <v>1</v>
      </c>
      <c r="E493" s="27">
        <v>0</v>
      </c>
      <c r="F493" s="36">
        <v>0</v>
      </c>
      <c r="G493" s="36">
        <v>1001</v>
      </c>
      <c r="H493" s="27">
        <v>507</v>
      </c>
      <c r="I493" s="54" t="s">
        <v>187</v>
      </c>
      <c r="J493" s="27">
        <v>1000</v>
      </c>
      <c r="K493" s="27">
        <v>1300</v>
      </c>
      <c r="L493" s="27">
        <v>1323</v>
      </c>
      <c r="M493" s="54" t="s">
        <v>182</v>
      </c>
      <c r="N493" s="55" t="s">
        <v>182</v>
      </c>
      <c r="O493" s="60" t="s">
        <v>70</v>
      </c>
      <c r="P493" s="6"/>
      <c r="Q493" s="31"/>
      <c r="R493" s="73"/>
      <c r="U493" s="9"/>
      <c r="V493" s="73"/>
      <c r="Y493" s="139"/>
    </row>
    <row r="494" spans="2:25" x14ac:dyDescent="0.2">
      <c r="B494" s="13"/>
      <c r="C494" s="32"/>
      <c r="D494" s="27"/>
      <c r="E494" s="27"/>
      <c r="F494" s="36"/>
      <c r="G494" s="36"/>
      <c r="H494" s="27"/>
      <c r="I494" s="54"/>
      <c r="J494" s="27"/>
      <c r="K494" s="27"/>
      <c r="L494" s="27"/>
      <c r="M494" s="54"/>
      <c r="N494" s="55"/>
      <c r="O494" s="57" t="s">
        <v>39</v>
      </c>
      <c r="P494" s="6">
        <v>2</v>
      </c>
      <c r="Q494" s="31"/>
      <c r="R494" s="67">
        <f>Q484/30*31</f>
        <v>36899.299999999996</v>
      </c>
      <c r="U494" s="9"/>
      <c r="V494" s="67">
        <f>U484/30*31</f>
        <v>35142.633333333339</v>
      </c>
      <c r="Y494" s="139"/>
    </row>
    <row r="495" spans="2:25" x14ac:dyDescent="0.2">
      <c r="B495" s="13"/>
      <c r="C495" s="32"/>
      <c r="D495" s="27"/>
      <c r="E495" s="27"/>
      <c r="F495" s="36"/>
      <c r="G495" s="36"/>
      <c r="H495" s="27"/>
      <c r="I495" s="54"/>
      <c r="J495" s="27"/>
      <c r="K495" s="27"/>
      <c r="L495" s="27"/>
      <c r="M495" s="54"/>
      <c r="N495" s="55"/>
      <c r="O495" s="79" t="s">
        <v>40</v>
      </c>
      <c r="P495" s="6">
        <f>SUM(P486:P491)</f>
        <v>14</v>
      </c>
      <c r="Q495" s="3"/>
      <c r="R495" s="67">
        <f>Q492/30*31</f>
        <v>91495.466666666674</v>
      </c>
      <c r="U495" s="9"/>
      <c r="V495" s="67">
        <f>U492/30*31</f>
        <v>22425.399999999998</v>
      </c>
      <c r="Y495" s="139"/>
    </row>
    <row r="496" spans="2:25" x14ac:dyDescent="0.2">
      <c r="B496" s="13"/>
      <c r="C496" s="32"/>
      <c r="D496" s="27"/>
      <c r="E496" s="27"/>
      <c r="F496" s="36"/>
      <c r="G496" s="36"/>
      <c r="H496" s="27"/>
      <c r="I496" s="54"/>
      <c r="J496" s="27"/>
      <c r="K496" s="27"/>
      <c r="L496" s="27"/>
      <c r="M496" s="54"/>
      <c r="N496" s="55"/>
      <c r="O496" s="79"/>
      <c r="P496" s="6"/>
      <c r="Q496" s="31"/>
      <c r="R496" s="74">
        <f>R494+R495</f>
        <v>128394.76666666666</v>
      </c>
      <c r="U496" s="9"/>
      <c r="V496" s="74">
        <f>V494+V495</f>
        <v>57568.03333333334</v>
      </c>
      <c r="Y496" s="139"/>
    </row>
    <row r="497" spans="2:25" x14ac:dyDescent="0.2">
      <c r="B497" s="13">
        <v>8</v>
      </c>
      <c r="C497" s="2">
        <v>2</v>
      </c>
      <c r="D497" s="27">
        <v>1</v>
      </c>
      <c r="E497" s="27">
        <v>0</v>
      </c>
      <c r="F497" s="35">
        <v>0</v>
      </c>
      <c r="G497" s="36">
        <v>1001</v>
      </c>
      <c r="H497" s="27">
        <v>507</v>
      </c>
      <c r="I497" s="54" t="s">
        <v>187</v>
      </c>
      <c r="J497" s="27">
        <v>1000</v>
      </c>
      <c r="K497" s="27">
        <v>1300</v>
      </c>
      <c r="L497" s="27">
        <v>1321</v>
      </c>
      <c r="M497" s="54" t="s">
        <v>182</v>
      </c>
      <c r="N497" s="55" t="s">
        <v>182</v>
      </c>
      <c r="O497" s="78" t="s">
        <v>166</v>
      </c>
      <c r="P497" s="24"/>
      <c r="Q497" s="3"/>
      <c r="R497" s="73"/>
      <c r="U497" s="9"/>
      <c r="V497" s="73"/>
      <c r="Y497" s="139"/>
    </row>
    <row r="498" spans="2:25" x14ac:dyDescent="0.2">
      <c r="B498" s="13"/>
      <c r="C498" s="32"/>
      <c r="D498" s="27"/>
      <c r="E498" s="27"/>
      <c r="F498" s="36"/>
      <c r="G498" s="36"/>
      <c r="H498" s="27"/>
      <c r="I498" s="54"/>
      <c r="J498" s="27"/>
      <c r="K498" s="27"/>
      <c r="L498" s="27"/>
      <c r="M498" s="54"/>
      <c r="N498" s="55"/>
      <c r="O498" s="79" t="s">
        <v>39</v>
      </c>
      <c r="P498" s="24">
        <v>2</v>
      </c>
      <c r="Q498" s="3"/>
      <c r="R498" s="67">
        <f>Q484/30*20*30%</f>
        <v>7141.8</v>
      </c>
      <c r="U498" s="9"/>
      <c r="V498" s="67">
        <f>U484/30*20*30%</f>
        <v>6801.8</v>
      </c>
      <c r="Y498" s="139"/>
    </row>
    <row r="499" spans="2:25" x14ac:dyDescent="0.2">
      <c r="B499" s="13"/>
      <c r="C499" s="32"/>
      <c r="D499" s="27"/>
      <c r="E499" s="27"/>
      <c r="F499" s="36"/>
      <c r="G499" s="36"/>
      <c r="H499" s="27"/>
      <c r="I499" s="54"/>
      <c r="J499" s="27"/>
      <c r="K499" s="27"/>
      <c r="L499" s="27"/>
      <c r="M499" s="54"/>
      <c r="N499" s="55"/>
      <c r="O499" s="79" t="s">
        <v>40</v>
      </c>
      <c r="P499" s="24">
        <f>P495</f>
        <v>14</v>
      </c>
      <c r="Q499" s="3"/>
      <c r="R499" s="67">
        <f>Q492/30*20*30%</f>
        <v>17708.8</v>
      </c>
      <c r="U499" s="9"/>
      <c r="V499" s="67">
        <f>U492/30*20*30%</f>
        <v>4340.3999999999996</v>
      </c>
      <c r="Y499" s="139"/>
    </row>
    <row r="500" spans="2:25" x14ac:dyDescent="0.2">
      <c r="B500" s="13"/>
      <c r="C500" s="32"/>
      <c r="D500" s="27"/>
      <c r="E500" s="27"/>
      <c r="F500" s="36"/>
      <c r="G500" s="36"/>
      <c r="H500" s="27"/>
      <c r="I500" s="54"/>
      <c r="J500" s="27"/>
      <c r="K500" s="27"/>
      <c r="L500" s="27"/>
      <c r="M500" s="54"/>
      <c r="N500" s="55"/>
      <c r="O500" s="79"/>
      <c r="P500" s="24"/>
      <c r="Q500" s="3"/>
      <c r="R500" s="74">
        <f>R498+R499</f>
        <v>24850.6</v>
      </c>
      <c r="U500" s="9"/>
      <c r="V500" s="74">
        <f>V498+V499</f>
        <v>11142.2</v>
      </c>
      <c r="Y500" s="139"/>
    </row>
    <row r="501" spans="2:25" x14ac:dyDescent="0.2">
      <c r="B501" s="13" t="s">
        <v>118</v>
      </c>
      <c r="C501" s="2" t="s">
        <v>118</v>
      </c>
      <c r="D501" s="27" t="s">
        <v>118</v>
      </c>
      <c r="E501" s="27" t="s">
        <v>118</v>
      </c>
      <c r="F501" s="35" t="s">
        <v>118</v>
      </c>
      <c r="G501" s="36"/>
      <c r="H501" s="27"/>
      <c r="I501" s="54"/>
      <c r="J501" s="27"/>
      <c r="K501" s="27"/>
      <c r="L501" s="27"/>
      <c r="M501" s="54"/>
      <c r="N501" s="55"/>
      <c r="O501" s="78" t="s">
        <v>118</v>
      </c>
      <c r="P501" s="24"/>
      <c r="Q501" s="3"/>
      <c r="R501" s="73"/>
      <c r="U501" s="9"/>
      <c r="V501" s="73"/>
      <c r="Y501" s="139"/>
    </row>
    <row r="502" spans="2:25" x14ac:dyDescent="0.2">
      <c r="B502" s="13"/>
      <c r="C502" s="32"/>
      <c r="D502" s="27"/>
      <c r="E502" s="27"/>
      <c r="F502" s="36"/>
      <c r="G502" s="36"/>
      <c r="H502" s="27"/>
      <c r="I502" s="54"/>
      <c r="J502" s="27"/>
      <c r="K502" s="27"/>
      <c r="L502" s="27"/>
      <c r="M502" s="54"/>
      <c r="N502" s="55"/>
      <c r="O502" s="79" t="s">
        <v>118</v>
      </c>
      <c r="P502" s="24" t="s">
        <v>118</v>
      </c>
      <c r="Q502" s="3"/>
      <c r="R502" s="73"/>
      <c r="U502" s="9"/>
      <c r="V502" s="73"/>
      <c r="Y502" s="139"/>
    </row>
    <row r="503" spans="2:25" ht="13.5" thickBot="1" x14ac:dyDescent="0.25">
      <c r="B503" s="14"/>
      <c r="C503" s="128"/>
      <c r="D503" s="120"/>
      <c r="E503" s="120"/>
      <c r="F503" s="122"/>
      <c r="G503" s="122"/>
      <c r="H503" s="120"/>
      <c r="I503" s="123"/>
      <c r="J503" s="120"/>
      <c r="K503" s="120"/>
      <c r="L503" s="120"/>
      <c r="M503" s="123"/>
      <c r="N503" s="124"/>
      <c r="O503" s="82"/>
      <c r="P503" s="91"/>
      <c r="Q503" s="15"/>
      <c r="R503" s="108"/>
      <c r="U503" s="96"/>
      <c r="V503" s="108"/>
      <c r="Y503" s="139"/>
    </row>
    <row r="504" spans="2:25" ht="13.5" thickBot="1" x14ac:dyDescent="0.25">
      <c r="B504" s="19"/>
      <c r="C504" s="127"/>
      <c r="D504" s="109"/>
      <c r="E504" s="109"/>
      <c r="F504" s="110"/>
      <c r="G504" s="111"/>
      <c r="H504" s="109"/>
      <c r="I504" s="112"/>
      <c r="J504" s="109"/>
      <c r="K504" s="109"/>
      <c r="L504" s="109"/>
      <c r="M504" s="112"/>
      <c r="N504" s="113"/>
      <c r="O504" s="84" t="s">
        <v>47</v>
      </c>
      <c r="P504" s="201">
        <f>P499+P498</f>
        <v>16</v>
      </c>
      <c r="Q504" s="23">
        <f>+Q484+Q492</f>
        <v>124253</v>
      </c>
      <c r="R504" s="72">
        <f>R484+R492+R496+R500</f>
        <v>1664990.2000000002</v>
      </c>
      <c r="U504" s="23">
        <f>+U484+U492</f>
        <v>55711</v>
      </c>
      <c r="V504" s="72">
        <f>V484+V492+V496+V500</f>
        <v>1380897.4</v>
      </c>
      <c r="Y504" s="139"/>
    </row>
    <row r="505" spans="2:25" ht="12" x14ac:dyDescent="0.2">
      <c r="B505" s="12"/>
      <c r="C505" s="126"/>
      <c r="D505" s="115"/>
      <c r="E505" s="115"/>
      <c r="F505" s="117"/>
      <c r="G505" s="117"/>
      <c r="H505" s="115"/>
      <c r="I505" s="118"/>
      <c r="J505" s="115"/>
      <c r="K505" s="115"/>
      <c r="L505" s="115"/>
      <c r="M505" s="118"/>
      <c r="N505" s="119"/>
      <c r="O505" s="59" t="s">
        <v>125</v>
      </c>
      <c r="P505" s="4"/>
      <c r="Q505" s="77"/>
      <c r="R505" s="8"/>
      <c r="U505" s="77"/>
      <c r="V505" s="8"/>
      <c r="Y505" s="139"/>
    </row>
    <row r="506" spans="2:25" x14ac:dyDescent="0.2">
      <c r="B506" s="13">
        <v>8</v>
      </c>
      <c r="C506" s="32">
        <v>2</v>
      </c>
      <c r="D506" s="27">
        <v>1</v>
      </c>
      <c r="E506" s="27">
        <v>0</v>
      </c>
      <c r="F506" s="36">
        <v>0</v>
      </c>
      <c r="G506" s="36">
        <v>1001</v>
      </c>
      <c r="H506" s="27">
        <v>508</v>
      </c>
      <c r="I506" s="54" t="s">
        <v>183</v>
      </c>
      <c r="J506" s="27">
        <v>1000</v>
      </c>
      <c r="K506" s="27">
        <v>1100</v>
      </c>
      <c r="L506" s="27">
        <v>1121</v>
      </c>
      <c r="M506" s="54" t="s">
        <v>182</v>
      </c>
      <c r="N506" s="55" t="s">
        <v>182</v>
      </c>
      <c r="O506" s="60" t="s">
        <v>8</v>
      </c>
      <c r="P506" s="5"/>
      <c r="Q506" s="62"/>
      <c r="R506" s="73"/>
      <c r="U506" s="62"/>
      <c r="V506" s="73"/>
      <c r="Y506" s="139"/>
    </row>
    <row r="507" spans="2:25" x14ac:dyDescent="0.2">
      <c r="B507" s="13"/>
      <c r="C507" s="32"/>
      <c r="D507" s="27"/>
      <c r="E507" s="27"/>
      <c r="F507" s="36"/>
      <c r="G507" s="36"/>
      <c r="H507" s="27"/>
      <c r="I507" s="54"/>
      <c r="J507" s="27"/>
      <c r="K507" s="27"/>
      <c r="L507" s="27"/>
      <c r="M507" s="54"/>
      <c r="N507" s="55"/>
      <c r="O507" s="57" t="s">
        <v>21</v>
      </c>
      <c r="P507" s="6">
        <v>1</v>
      </c>
      <c r="Q507" s="62">
        <v>26104</v>
      </c>
      <c r="R507" s="74">
        <f>Q507/30*365</f>
        <v>317598.66666666669</v>
      </c>
      <c r="U507" s="62">
        <v>24861</v>
      </c>
      <c r="V507" s="74">
        <f>U507/30*365</f>
        <v>302475.5</v>
      </c>
      <c r="W507" s="148">
        <f t="shared" ref="W507" si="88">ROUND((U507*W$12),0)</f>
        <v>1243</v>
      </c>
      <c r="X507" s="139">
        <f t="shared" ref="X507" si="89">+W507+U507</f>
        <v>26104</v>
      </c>
      <c r="Y507" s="139"/>
    </row>
    <row r="508" spans="2:25" x14ac:dyDescent="0.2">
      <c r="B508" s="13"/>
      <c r="C508" s="32"/>
      <c r="D508" s="27"/>
      <c r="E508" s="27"/>
      <c r="F508" s="36"/>
      <c r="G508" s="36"/>
      <c r="H508" s="27"/>
      <c r="I508" s="54"/>
      <c r="J508" s="27"/>
      <c r="K508" s="27"/>
      <c r="L508" s="27"/>
      <c r="M508" s="54"/>
      <c r="N508" s="55"/>
      <c r="O508" s="57"/>
      <c r="P508" s="6"/>
      <c r="Q508" s="31"/>
      <c r="R508" s="73"/>
      <c r="U508" s="31"/>
      <c r="V508" s="73"/>
      <c r="Y508" s="139"/>
    </row>
    <row r="509" spans="2:25" x14ac:dyDescent="0.2">
      <c r="B509" s="13">
        <v>8</v>
      </c>
      <c r="C509" s="32">
        <v>2</v>
      </c>
      <c r="D509" s="27">
        <v>1</v>
      </c>
      <c r="E509" s="27">
        <v>0</v>
      </c>
      <c r="F509" s="36">
        <v>0</v>
      </c>
      <c r="G509" s="36">
        <v>1001</v>
      </c>
      <c r="H509" s="27">
        <v>508</v>
      </c>
      <c r="I509" s="54" t="s">
        <v>183</v>
      </c>
      <c r="J509" s="27">
        <v>1000</v>
      </c>
      <c r="K509" s="27">
        <v>1100</v>
      </c>
      <c r="L509" s="27">
        <v>1131</v>
      </c>
      <c r="M509" s="54" t="s">
        <v>182</v>
      </c>
      <c r="N509" s="55" t="s">
        <v>182</v>
      </c>
      <c r="O509" s="60" t="s">
        <v>10</v>
      </c>
      <c r="P509" s="6"/>
      <c r="Q509" s="62"/>
      <c r="R509" s="73"/>
      <c r="U509" s="62"/>
      <c r="V509" s="73"/>
      <c r="Y509" s="139"/>
    </row>
    <row r="510" spans="2:25" x14ac:dyDescent="0.2">
      <c r="B510" s="13"/>
      <c r="C510" s="32"/>
      <c r="D510" s="27"/>
      <c r="E510" s="27"/>
      <c r="F510" s="36"/>
      <c r="G510" s="36"/>
      <c r="H510" s="27"/>
      <c r="I510" s="54"/>
      <c r="J510" s="27"/>
      <c r="K510" s="27"/>
      <c r="L510" s="27"/>
      <c r="M510" s="54"/>
      <c r="N510" s="55"/>
      <c r="O510" s="57" t="s">
        <v>139</v>
      </c>
      <c r="P510" s="6">
        <v>1</v>
      </c>
      <c r="Q510" s="31">
        <v>13881</v>
      </c>
      <c r="R510" s="67">
        <f>Q510/30*365*P510</f>
        <v>168885.5</v>
      </c>
      <c r="U510" s="31">
        <v>13220</v>
      </c>
      <c r="V510" s="67">
        <f>U510/30*365</f>
        <v>160843.33333333334</v>
      </c>
      <c r="W510" s="148">
        <f t="shared" ref="W510:W517" si="90">ROUND((U510*W$12),0)</f>
        <v>661</v>
      </c>
      <c r="X510" s="139">
        <f t="shared" ref="X510:X517" si="91">+W510+U510</f>
        <v>13881</v>
      </c>
      <c r="Y510" s="139"/>
    </row>
    <row r="511" spans="2:25" x14ac:dyDescent="0.2">
      <c r="B511" s="13"/>
      <c r="C511" s="32"/>
      <c r="D511" s="27"/>
      <c r="E511" s="27"/>
      <c r="F511" s="36"/>
      <c r="G511" s="36"/>
      <c r="H511" s="27"/>
      <c r="I511" s="54"/>
      <c r="J511" s="27"/>
      <c r="K511" s="27"/>
      <c r="L511" s="27"/>
      <c r="M511" s="54"/>
      <c r="N511" s="55"/>
      <c r="O511" s="56" t="s">
        <v>214</v>
      </c>
      <c r="P511" s="6">
        <v>1</v>
      </c>
      <c r="Q511" s="31">
        <v>13222</v>
      </c>
      <c r="R511" s="67">
        <f t="shared" ref="R511:R518" si="92">Q511/30*365*P511</f>
        <v>160867.66666666669</v>
      </c>
      <c r="U511" s="31">
        <v>12592</v>
      </c>
      <c r="V511" s="67">
        <f>U511/30*365</f>
        <v>153202.66666666669</v>
      </c>
      <c r="W511" s="148">
        <f t="shared" si="90"/>
        <v>630</v>
      </c>
      <c r="X511" s="139">
        <f t="shared" si="91"/>
        <v>13222</v>
      </c>
      <c r="Y511" s="139"/>
    </row>
    <row r="512" spans="2:25" x14ac:dyDescent="0.2">
      <c r="B512" s="13"/>
      <c r="C512" s="32"/>
      <c r="D512" s="27"/>
      <c r="E512" s="27"/>
      <c r="F512" s="36"/>
      <c r="G512" s="36"/>
      <c r="H512" s="27"/>
      <c r="I512" s="54"/>
      <c r="J512" s="27"/>
      <c r="K512" s="27"/>
      <c r="L512" s="27"/>
      <c r="M512" s="54"/>
      <c r="N512" s="55"/>
      <c r="O512" s="219" t="s">
        <v>140</v>
      </c>
      <c r="P512" s="185">
        <v>1</v>
      </c>
      <c r="Q512" s="182">
        <v>13881</v>
      </c>
      <c r="R512" s="218">
        <f t="shared" si="92"/>
        <v>168885.5</v>
      </c>
      <c r="U512" s="31">
        <v>10312</v>
      </c>
      <c r="V512" s="67">
        <f t="shared" ref="V512:V514" si="93">U512/30*365</f>
        <v>125462.66666666667</v>
      </c>
      <c r="W512" s="148">
        <f t="shared" si="90"/>
        <v>516</v>
      </c>
      <c r="X512" s="139">
        <f t="shared" si="91"/>
        <v>10828</v>
      </c>
      <c r="Y512" s="139"/>
    </row>
    <row r="513" spans="2:25" x14ac:dyDescent="0.2">
      <c r="B513" s="13"/>
      <c r="C513" s="32"/>
      <c r="D513" s="27"/>
      <c r="E513" s="27"/>
      <c r="F513" s="36"/>
      <c r="G513" s="36"/>
      <c r="H513" s="27"/>
      <c r="I513" s="54"/>
      <c r="J513" s="27"/>
      <c r="K513" s="27"/>
      <c r="L513" s="27"/>
      <c r="M513" s="54"/>
      <c r="N513" s="55"/>
      <c r="O513" s="155" t="s">
        <v>239</v>
      </c>
      <c r="P513" s="6">
        <v>1</v>
      </c>
      <c r="Q513" s="31">
        <v>13431</v>
      </c>
      <c r="R513" s="67">
        <f t="shared" si="92"/>
        <v>163410.5</v>
      </c>
      <c r="U513" s="31">
        <v>12791</v>
      </c>
      <c r="V513" s="67">
        <f t="shared" si="93"/>
        <v>155623.83333333334</v>
      </c>
      <c r="W513" s="148">
        <f t="shared" si="90"/>
        <v>640</v>
      </c>
      <c r="X513" s="139">
        <f t="shared" si="91"/>
        <v>13431</v>
      </c>
      <c r="Y513" s="139"/>
    </row>
    <row r="514" spans="2:25" x14ac:dyDescent="0.2">
      <c r="B514" s="13"/>
      <c r="C514" s="32"/>
      <c r="D514" s="27"/>
      <c r="E514" s="27"/>
      <c r="F514" s="36"/>
      <c r="G514" s="36"/>
      <c r="H514" s="27"/>
      <c r="I514" s="54"/>
      <c r="J514" s="27"/>
      <c r="K514" s="27"/>
      <c r="L514" s="27"/>
      <c r="M514" s="54"/>
      <c r="N514" s="55"/>
      <c r="O514" s="57" t="s">
        <v>48</v>
      </c>
      <c r="P514" s="6">
        <v>1</v>
      </c>
      <c r="Q514" s="31">
        <v>10221</v>
      </c>
      <c r="R514" s="67">
        <f t="shared" si="92"/>
        <v>124355.5</v>
      </c>
      <c r="U514" s="31">
        <v>9734</v>
      </c>
      <c r="V514" s="67">
        <f t="shared" si="93"/>
        <v>118430.33333333333</v>
      </c>
      <c r="W514" s="148">
        <f t="shared" si="90"/>
        <v>487</v>
      </c>
      <c r="X514" s="139">
        <f t="shared" si="91"/>
        <v>10221</v>
      </c>
      <c r="Y514" s="139"/>
    </row>
    <row r="515" spans="2:25" x14ac:dyDescent="0.2">
      <c r="B515" s="13"/>
      <c r="C515" s="32"/>
      <c r="D515" s="27"/>
      <c r="E515" s="27"/>
      <c r="F515" s="36"/>
      <c r="G515" s="36"/>
      <c r="H515" s="27"/>
      <c r="I515" s="54"/>
      <c r="J515" s="27"/>
      <c r="K515" s="27"/>
      <c r="L515" s="27"/>
      <c r="M515" s="54"/>
      <c r="N515" s="55"/>
      <c r="O515" s="57" t="s">
        <v>89</v>
      </c>
      <c r="P515" s="6">
        <v>1</v>
      </c>
      <c r="Q515" s="31">
        <v>9641</v>
      </c>
      <c r="R515" s="67">
        <f t="shared" si="92"/>
        <v>117298.83333333334</v>
      </c>
      <c r="U515" s="31">
        <v>9182</v>
      </c>
      <c r="V515" s="67">
        <f>U515/30*365</f>
        <v>111714.33333333333</v>
      </c>
      <c r="W515" s="148">
        <f t="shared" si="90"/>
        <v>459</v>
      </c>
      <c r="X515" s="139">
        <f t="shared" si="91"/>
        <v>9641</v>
      </c>
      <c r="Y515" s="139"/>
    </row>
    <row r="516" spans="2:25" x14ac:dyDescent="0.2">
      <c r="B516" s="13"/>
      <c r="C516" s="32"/>
      <c r="D516" s="27"/>
      <c r="E516" s="27"/>
      <c r="F516" s="36"/>
      <c r="G516" s="36"/>
      <c r="H516" s="27"/>
      <c r="I516" s="54"/>
      <c r="J516" s="27"/>
      <c r="K516" s="27"/>
      <c r="L516" s="27"/>
      <c r="M516" s="54"/>
      <c r="N516" s="55"/>
      <c r="O516" s="57" t="s">
        <v>90</v>
      </c>
      <c r="P516" s="6">
        <v>1</v>
      </c>
      <c r="Q516" s="31">
        <v>9641</v>
      </c>
      <c r="R516" s="67">
        <f t="shared" si="92"/>
        <v>117298.83333333334</v>
      </c>
      <c r="U516" s="31">
        <v>9182</v>
      </c>
      <c r="V516" s="67">
        <f t="shared" ref="V516:V517" si="94">U516/30*365</f>
        <v>111714.33333333333</v>
      </c>
      <c r="W516" s="148">
        <f t="shared" si="90"/>
        <v>459</v>
      </c>
      <c r="X516" s="139">
        <f t="shared" si="91"/>
        <v>9641</v>
      </c>
      <c r="Y516" s="139"/>
    </row>
    <row r="517" spans="2:25" x14ac:dyDescent="0.2">
      <c r="B517" s="13"/>
      <c r="C517" s="32"/>
      <c r="D517" s="27"/>
      <c r="E517" s="27"/>
      <c r="F517" s="36"/>
      <c r="G517" s="36"/>
      <c r="H517" s="27"/>
      <c r="I517" s="54"/>
      <c r="J517" s="27"/>
      <c r="K517" s="27"/>
      <c r="L517" s="27"/>
      <c r="M517" s="54"/>
      <c r="N517" s="55"/>
      <c r="O517" s="184" t="s">
        <v>126</v>
      </c>
      <c r="P517" s="185">
        <v>1</v>
      </c>
      <c r="Q517" s="182">
        <v>7543</v>
      </c>
      <c r="R517" s="218">
        <f t="shared" si="92"/>
        <v>91773.166666666672</v>
      </c>
      <c r="U517" s="3">
        <v>6083</v>
      </c>
      <c r="V517" s="67">
        <f t="shared" si="94"/>
        <v>74009.833333333343</v>
      </c>
      <c r="W517" s="148">
        <f t="shared" si="90"/>
        <v>304</v>
      </c>
      <c r="X517" s="139">
        <f t="shared" si="91"/>
        <v>6387</v>
      </c>
      <c r="Y517" s="139"/>
    </row>
    <row r="518" spans="2:25" x14ac:dyDescent="0.2">
      <c r="B518" s="13"/>
      <c r="C518" s="32"/>
      <c r="D518" s="27"/>
      <c r="E518" s="27"/>
      <c r="F518" s="36"/>
      <c r="G518" s="36"/>
      <c r="H518" s="27"/>
      <c r="I518" s="54"/>
      <c r="J518" s="27"/>
      <c r="K518" s="27"/>
      <c r="L518" s="27"/>
      <c r="M518" s="54"/>
      <c r="N518" s="55"/>
      <c r="O518" s="189" t="s">
        <v>400</v>
      </c>
      <c r="P518" s="187">
        <v>1</v>
      </c>
      <c r="Q518" s="215">
        <v>13431</v>
      </c>
      <c r="R518" s="216">
        <f t="shared" si="92"/>
        <v>163410.5</v>
      </c>
      <c r="U518" s="3"/>
      <c r="V518" s="67"/>
      <c r="W518" s="148"/>
      <c r="X518" s="139"/>
      <c r="Y518" s="139"/>
    </row>
    <row r="519" spans="2:25" x14ac:dyDescent="0.2">
      <c r="B519" s="13"/>
      <c r="C519" s="32"/>
      <c r="D519" s="27"/>
      <c r="E519" s="27"/>
      <c r="F519" s="36"/>
      <c r="G519" s="36"/>
      <c r="H519" s="27"/>
      <c r="I519" s="54"/>
      <c r="J519" s="27"/>
      <c r="K519" s="27"/>
      <c r="L519" s="27"/>
      <c r="M519" s="54"/>
      <c r="N519" s="55"/>
      <c r="O519" s="57"/>
      <c r="P519" s="6"/>
      <c r="Q519" s="62">
        <f>SUM(Q510:Q518)</f>
        <v>104892</v>
      </c>
      <c r="R519" s="74">
        <f>SUM(R510:R518)</f>
        <v>1276186.0000000002</v>
      </c>
      <c r="U519" s="62">
        <f>SUM(U510:U517)</f>
        <v>83096</v>
      </c>
      <c r="V519" s="74">
        <f>SUM(V510:V517)</f>
        <v>1011001.3333333335</v>
      </c>
      <c r="Y519" s="139"/>
    </row>
    <row r="520" spans="2:25" x14ac:dyDescent="0.2">
      <c r="B520" s="13" t="s">
        <v>118</v>
      </c>
      <c r="C520" s="32" t="s">
        <v>118</v>
      </c>
      <c r="D520" s="27" t="s">
        <v>118</v>
      </c>
      <c r="E520" s="27" t="s">
        <v>118</v>
      </c>
      <c r="F520" s="36" t="s">
        <v>118</v>
      </c>
      <c r="G520" s="36"/>
      <c r="H520" s="27"/>
      <c r="I520" s="54"/>
      <c r="J520" s="27"/>
      <c r="K520" s="27"/>
      <c r="L520" s="27"/>
      <c r="M520" s="54"/>
      <c r="N520" s="55"/>
      <c r="O520" s="60" t="s">
        <v>118</v>
      </c>
      <c r="P520" s="5"/>
      <c r="Q520" s="62"/>
      <c r="R520" s="73"/>
      <c r="U520" s="62"/>
      <c r="V520" s="73"/>
      <c r="Y520" s="139"/>
    </row>
    <row r="521" spans="2:25" x14ac:dyDescent="0.2">
      <c r="B521" s="13"/>
      <c r="C521" s="32"/>
      <c r="D521" s="27"/>
      <c r="E521" s="27"/>
      <c r="F521" s="36"/>
      <c r="G521" s="36"/>
      <c r="H521" s="27"/>
      <c r="I521" s="54"/>
      <c r="J521" s="27"/>
      <c r="K521" s="27"/>
      <c r="L521" s="27"/>
      <c r="M521" s="54"/>
      <c r="N521" s="55"/>
      <c r="O521" s="57" t="s">
        <v>118</v>
      </c>
      <c r="P521" s="6" t="s">
        <v>118</v>
      </c>
      <c r="Q521" s="31" t="s">
        <v>118</v>
      </c>
      <c r="R521" s="73"/>
      <c r="U521" s="31" t="s">
        <v>118</v>
      </c>
      <c r="V521" s="73"/>
      <c r="Y521" s="139"/>
    </row>
    <row r="522" spans="2:25" x14ac:dyDescent="0.2">
      <c r="B522" s="13"/>
      <c r="C522" s="32"/>
      <c r="D522" s="27"/>
      <c r="E522" s="27"/>
      <c r="F522" s="36"/>
      <c r="G522" s="36"/>
      <c r="H522" s="27"/>
      <c r="I522" s="54"/>
      <c r="J522" s="27"/>
      <c r="K522" s="27"/>
      <c r="L522" s="27"/>
      <c r="M522" s="54"/>
      <c r="N522" s="55"/>
      <c r="O522" s="57" t="s">
        <v>118</v>
      </c>
      <c r="P522" s="6" t="s">
        <v>118</v>
      </c>
      <c r="Q522" s="31" t="s">
        <v>118</v>
      </c>
      <c r="R522" s="73"/>
      <c r="U522" s="31" t="s">
        <v>118</v>
      </c>
      <c r="V522" s="73"/>
      <c r="Y522" s="139"/>
    </row>
    <row r="523" spans="2:25" x14ac:dyDescent="0.2">
      <c r="B523" s="13"/>
      <c r="C523" s="32"/>
      <c r="D523" s="27"/>
      <c r="E523" s="27"/>
      <c r="F523" s="36"/>
      <c r="G523" s="36"/>
      <c r="H523" s="27"/>
      <c r="I523" s="54"/>
      <c r="J523" s="27"/>
      <c r="K523" s="27"/>
      <c r="L523" s="27"/>
      <c r="M523" s="54"/>
      <c r="N523" s="55"/>
      <c r="O523" s="57"/>
      <c r="P523" s="6"/>
      <c r="Q523" s="62" t="s">
        <v>118</v>
      </c>
      <c r="R523" s="73"/>
      <c r="U523" s="62" t="s">
        <v>118</v>
      </c>
      <c r="V523" s="73"/>
      <c r="Y523" s="139"/>
    </row>
    <row r="524" spans="2:25" x14ac:dyDescent="0.2">
      <c r="B524" s="13">
        <v>8</v>
      </c>
      <c r="C524" s="32">
        <v>2</v>
      </c>
      <c r="D524" s="27">
        <v>1</v>
      </c>
      <c r="E524" s="27">
        <v>0</v>
      </c>
      <c r="F524" s="36">
        <v>0</v>
      </c>
      <c r="G524" s="36">
        <v>1001</v>
      </c>
      <c r="H524" s="27">
        <v>508</v>
      </c>
      <c r="I524" s="54" t="s">
        <v>183</v>
      </c>
      <c r="J524" s="27">
        <v>1000</v>
      </c>
      <c r="K524" s="27">
        <v>1300</v>
      </c>
      <c r="L524" s="27">
        <v>1323</v>
      </c>
      <c r="M524" s="54" t="s">
        <v>182</v>
      </c>
      <c r="N524" s="55" t="s">
        <v>182</v>
      </c>
      <c r="O524" s="60" t="s">
        <v>83</v>
      </c>
      <c r="P524" s="6"/>
      <c r="Q524" s="31"/>
      <c r="R524" s="73"/>
      <c r="U524" s="31"/>
      <c r="V524" s="73"/>
      <c r="Y524" s="139"/>
    </row>
    <row r="525" spans="2:25" x14ac:dyDescent="0.2">
      <c r="B525" s="13"/>
      <c r="C525" s="32"/>
      <c r="D525" s="27"/>
      <c r="E525" s="27"/>
      <c r="F525" s="36"/>
      <c r="G525" s="36"/>
      <c r="H525" s="27"/>
      <c r="I525" s="54"/>
      <c r="J525" s="27"/>
      <c r="K525" s="27"/>
      <c r="L525" s="27"/>
      <c r="M525" s="54"/>
      <c r="N525" s="55"/>
      <c r="O525" s="57" t="s">
        <v>39</v>
      </c>
      <c r="P525" s="6">
        <v>1</v>
      </c>
      <c r="Q525" s="31"/>
      <c r="R525" s="67">
        <f>Q507/30*31</f>
        <v>26974.133333333331</v>
      </c>
      <c r="U525" s="31"/>
      <c r="V525" s="67">
        <f>U507/30*31</f>
        <v>25689.7</v>
      </c>
      <c r="Y525" s="139"/>
    </row>
    <row r="526" spans="2:25" x14ac:dyDescent="0.2">
      <c r="B526" s="13"/>
      <c r="C526" s="32"/>
      <c r="D526" s="27"/>
      <c r="E526" s="27"/>
      <c r="F526" s="36"/>
      <c r="G526" s="36"/>
      <c r="H526" s="27"/>
      <c r="I526" s="54"/>
      <c r="J526" s="27"/>
      <c r="K526" s="27"/>
      <c r="L526" s="27"/>
      <c r="M526" s="54"/>
      <c r="N526" s="55"/>
      <c r="O526" s="57" t="s">
        <v>12</v>
      </c>
      <c r="P526" s="6">
        <f>SUM(P510:P517)</f>
        <v>8</v>
      </c>
      <c r="Q526" s="31"/>
      <c r="R526" s="67">
        <f>Q519/30*31</f>
        <v>108388.40000000001</v>
      </c>
      <c r="U526" s="31"/>
      <c r="V526" s="67">
        <f>U519/30*31</f>
        <v>85865.866666666669</v>
      </c>
      <c r="Y526" s="139"/>
    </row>
    <row r="527" spans="2:25" x14ac:dyDescent="0.2">
      <c r="B527" s="13"/>
      <c r="C527" s="32"/>
      <c r="D527" s="27"/>
      <c r="E527" s="27"/>
      <c r="F527" s="36"/>
      <c r="G527" s="36"/>
      <c r="H527" s="27"/>
      <c r="I527" s="54"/>
      <c r="J527" s="27"/>
      <c r="K527" s="27"/>
      <c r="L527" s="27"/>
      <c r="M527" s="54"/>
      <c r="N527" s="55"/>
      <c r="O527" s="57"/>
      <c r="P527" s="6"/>
      <c r="Q527" s="31"/>
      <c r="R527" s="74">
        <f>R525+R526</f>
        <v>135362.53333333333</v>
      </c>
      <c r="U527" s="31"/>
      <c r="V527" s="74">
        <f>V525+V526</f>
        <v>111555.56666666667</v>
      </c>
      <c r="Y527" s="139"/>
    </row>
    <row r="528" spans="2:25" x14ac:dyDescent="0.2">
      <c r="B528" s="13">
        <v>8</v>
      </c>
      <c r="C528" s="2">
        <v>2</v>
      </c>
      <c r="D528" s="27">
        <v>1</v>
      </c>
      <c r="E528" s="27">
        <v>0</v>
      </c>
      <c r="F528" s="35">
        <v>0</v>
      </c>
      <c r="G528" s="36">
        <v>1001</v>
      </c>
      <c r="H528" s="27">
        <v>508</v>
      </c>
      <c r="I528" s="54" t="s">
        <v>183</v>
      </c>
      <c r="J528" s="27">
        <v>1000</v>
      </c>
      <c r="K528" s="27">
        <v>1300</v>
      </c>
      <c r="L528" s="27">
        <v>1321</v>
      </c>
      <c r="M528" s="54" t="s">
        <v>182</v>
      </c>
      <c r="N528" s="55" t="s">
        <v>182</v>
      </c>
      <c r="O528" s="60" t="s">
        <v>166</v>
      </c>
      <c r="P528" s="6"/>
      <c r="Q528" s="3"/>
      <c r="R528" s="73"/>
      <c r="U528" s="3"/>
      <c r="V528" s="73"/>
      <c r="Y528" s="139"/>
    </row>
    <row r="529" spans="2:25" x14ac:dyDescent="0.2">
      <c r="B529" s="13"/>
      <c r="C529" s="32"/>
      <c r="D529" s="27"/>
      <c r="E529" s="27"/>
      <c r="F529" s="36"/>
      <c r="G529" s="36"/>
      <c r="H529" s="27"/>
      <c r="I529" s="54"/>
      <c r="J529" s="27"/>
      <c r="K529" s="27"/>
      <c r="L529" s="27"/>
      <c r="M529" s="54"/>
      <c r="N529" s="55"/>
      <c r="O529" s="57" t="s">
        <v>39</v>
      </c>
      <c r="P529" s="6">
        <v>1</v>
      </c>
      <c r="Q529" s="3"/>
      <c r="R529" s="67">
        <f>Q507/30*20*30%</f>
        <v>5220.8</v>
      </c>
      <c r="U529" s="3"/>
      <c r="V529" s="67">
        <f>U507/30*20*30%</f>
        <v>4972.2</v>
      </c>
      <c r="Y529" s="139"/>
    </row>
    <row r="530" spans="2:25" x14ac:dyDescent="0.2">
      <c r="B530" s="13"/>
      <c r="C530" s="32"/>
      <c r="D530" s="27"/>
      <c r="E530" s="27"/>
      <c r="F530" s="36"/>
      <c r="G530" s="36"/>
      <c r="H530" s="27"/>
      <c r="I530" s="54"/>
      <c r="J530" s="27"/>
      <c r="K530" s="27"/>
      <c r="L530" s="27"/>
      <c r="M530" s="54"/>
      <c r="N530" s="55"/>
      <c r="O530" s="57" t="s">
        <v>40</v>
      </c>
      <c r="P530" s="6">
        <f>P526</f>
        <v>8</v>
      </c>
      <c r="Q530" s="3"/>
      <c r="R530" s="67">
        <f>Q519/30*20*30%</f>
        <v>20978.399999999998</v>
      </c>
      <c r="U530" s="3"/>
      <c r="V530" s="67">
        <f>U519/30*20*30%</f>
        <v>16619.2</v>
      </c>
      <c r="Y530" s="139"/>
    </row>
    <row r="531" spans="2:25" x14ac:dyDescent="0.2">
      <c r="B531" s="13"/>
      <c r="C531" s="32"/>
      <c r="D531" s="27"/>
      <c r="E531" s="27"/>
      <c r="F531" s="36"/>
      <c r="G531" s="36"/>
      <c r="H531" s="27"/>
      <c r="I531" s="54"/>
      <c r="J531" s="27"/>
      <c r="K531" s="27"/>
      <c r="L531" s="27"/>
      <c r="M531" s="54"/>
      <c r="N531" s="55"/>
      <c r="O531" s="57"/>
      <c r="P531" s="6"/>
      <c r="Q531" s="3"/>
      <c r="R531" s="74">
        <f>R529+R530</f>
        <v>26199.199999999997</v>
      </c>
      <c r="U531" s="3"/>
      <c r="V531" s="74">
        <f>V529+V530</f>
        <v>21591.4</v>
      </c>
      <c r="Y531" s="139"/>
    </row>
    <row r="532" spans="2:25" x14ac:dyDescent="0.2">
      <c r="B532" s="13" t="s">
        <v>118</v>
      </c>
      <c r="C532" s="2" t="s">
        <v>118</v>
      </c>
      <c r="D532" s="27" t="s">
        <v>118</v>
      </c>
      <c r="E532" s="27" t="s">
        <v>118</v>
      </c>
      <c r="F532" s="35" t="s">
        <v>118</v>
      </c>
      <c r="G532" s="36"/>
      <c r="H532" s="27"/>
      <c r="I532" s="54"/>
      <c r="J532" s="27"/>
      <c r="K532" s="27"/>
      <c r="L532" s="27"/>
      <c r="M532" s="54"/>
      <c r="N532" s="55"/>
      <c r="O532" s="60" t="s">
        <v>118</v>
      </c>
      <c r="P532" s="6"/>
      <c r="Q532" s="3"/>
      <c r="R532" s="73"/>
      <c r="U532" s="3"/>
      <c r="V532" s="73"/>
      <c r="Y532" s="139"/>
    </row>
    <row r="533" spans="2:25" x14ac:dyDescent="0.2">
      <c r="B533" s="13"/>
      <c r="C533" s="32"/>
      <c r="D533" s="27"/>
      <c r="E533" s="27"/>
      <c r="F533" s="36"/>
      <c r="G533" s="36"/>
      <c r="H533" s="27"/>
      <c r="I533" s="54"/>
      <c r="J533" s="27"/>
      <c r="K533" s="27"/>
      <c r="L533" s="27"/>
      <c r="M533" s="54"/>
      <c r="N533" s="55"/>
      <c r="O533" s="57" t="s">
        <v>118</v>
      </c>
      <c r="P533" s="6" t="s">
        <v>118</v>
      </c>
      <c r="Q533" s="3"/>
      <c r="R533" s="73"/>
      <c r="U533" s="3"/>
      <c r="V533" s="73"/>
      <c r="Y533" s="139"/>
    </row>
    <row r="534" spans="2:25" x14ac:dyDescent="0.2">
      <c r="B534" s="13"/>
      <c r="C534" s="32"/>
      <c r="D534" s="27"/>
      <c r="E534" s="27"/>
      <c r="F534" s="36"/>
      <c r="G534" s="36"/>
      <c r="H534" s="27"/>
      <c r="I534" s="54"/>
      <c r="J534" s="27"/>
      <c r="K534" s="27"/>
      <c r="L534" s="27"/>
      <c r="M534" s="54"/>
      <c r="N534" s="55"/>
      <c r="O534" s="57" t="s">
        <v>118</v>
      </c>
      <c r="P534" s="6" t="s">
        <v>118</v>
      </c>
      <c r="Q534" s="3"/>
      <c r="R534" s="73"/>
      <c r="U534" s="3"/>
      <c r="V534" s="73"/>
      <c r="Y534" s="139"/>
    </row>
    <row r="535" spans="2:25" x14ac:dyDescent="0.2">
      <c r="B535" s="13"/>
      <c r="C535" s="32"/>
      <c r="D535" s="27"/>
      <c r="E535" s="27"/>
      <c r="F535" s="36"/>
      <c r="G535" s="36"/>
      <c r="H535" s="27"/>
      <c r="I535" s="54"/>
      <c r="J535" s="27"/>
      <c r="K535" s="27"/>
      <c r="L535" s="27"/>
      <c r="M535" s="54"/>
      <c r="N535" s="55"/>
      <c r="O535" s="57"/>
      <c r="P535" s="6"/>
      <c r="Q535" s="3"/>
      <c r="R535" s="73"/>
      <c r="U535" s="3"/>
      <c r="V535" s="73"/>
      <c r="Y535" s="139"/>
    </row>
    <row r="536" spans="2:25" ht="13.5" thickBot="1" x14ac:dyDescent="0.25">
      <c r="B536" s="13"/>
      <c r="C536" s="32"/>
      <c r="D536" s="27"/>
      <c r="E536" s="27"/>
      <c r="F536" s="36"/>
      <c r="G536" s="36"/>
      <c r="H536" s="27"/>
      <c r="I536" s="54"/>
      <c r="J536" s="27"/>
      <c r="K536" s="27"/>
      <c r="L536" s="27"/>
      <c r="M536" s="54"/>
      <c r="N536" s="55"/>
      <c r="O536" s="86"/>
      <c r="P536" s="7"/>
      <c r="Q536" s="3"/>
      <c r="R536" s="108"/>
      <c r="U536" s="3"/>
      <c r="V536" s="108"/>
      <c r="Y536" s="139"/>
    </row>
    <row r="537" spans="2:25" ht="13.5" thickBot="1" x14ac:dyDescent="0.25">
      <c r="B537" s="19"/>
      <c r="C537" s="114"/>
      <c r="D537" s="109"/>
      <c r="E537" s="109"/>
      <c r="F537" s="110"/>
      <c r="G537" s="111"/>
      <c r="H537" s="109"/>
      <c r="I537" s="112"/>
      <c r="J537" s="109"/>
      <c r="K537" s="109"/>
      <c r="L537" s="109"/>
      <c r="M537" s="112"/>
      <c r="N537" s="113"/>
      <c r="O537" s="84" t="s">
        <v>47</v>
      </c>
      <c r="P537" s="201">
        <f>P530+P529</f>
        <v>9</v>
      </c>
      <c r="Q537" s="23">
        <f>SUM(Q507+Q519)</f>
        <v>130996</v>
      </c>
      <c r="R537" s="72">
        <f>R507+R519+R527+R531</f>
        <v>1755346.4000000001</v>
      </c>
      <c r="U537" s="23">
        <f>SUM(U507+U519)</f>
        <v>107957</v>
      </c>
      <c r="V537" s="72">
        <f>V507+V519+V527+V531</f>
        <v>1446623.8</v>
      </c>
      <c r="Y537" s="139"/>
    </row>
    <row r="538" spans="2:25" ht="12" x14ac:dyDescent="0.2">
      <c r="B538" s="12"/>
      <c r="C538" s="126"/>
      <c r="D538" s="115"/>
      <c r="E538" s="115"/>
      <c r="F538" s="117"/>
      <c r="G538" s="117"/>
      <c r="H538" s="115"/>
      <c r="I538" s="118"/>
      <c r="J538" s="115"/>
      <c r="K538" s="115"/>
      <c r="L538" s="115"/>
      <c r="M538" s="118"/>
      <c r="N538" s="119"/>
      <c r="O538" s="59" t="s">
        <v>31</v>
      </c>
      <c r="P538" s="4"/>
      <c r="Q538" s="77"/>
      <c r="R538" s="8"/>
      <c r="U538" s="77"/>
      <c r="V538" s="8"/>
      <c r="Y538" s="139"/>
    </row>
    <row r="539" spans="2:25" x14ac:dyDescent="0.2">
      <c r="B539" s="13">
        <v>8</v>
      </c>
      <c r="C539" s="32">
        <v>2</v>
      </c>
      <c r="D539" s="27">
        <v>1</v>
      </c>
      <c r="E539" s="27">
        <v>0</v>
      </c>
      <c r="F539" s="36">
        <v>0</v>
      </c>
      <c r="G539" s="36">
        <v>1001</v>
      </c>
      <c r="H539" s="27">
        <v>509</v>
      </c>
      <c r="I539" s="54" t="s">
        <v>183</v>
      </c>
      <c r="J539" s="27">
        <v>1000</v>
      </c>
      <c r="K539" s="27">
        <v>1100</v>
      </c>
      <c r="L539" s="27">
        <v>1121</v>
      </c>
      <c r="M539" s="54" t="s">
        <v>182</v>
      </c>
      <c r="N539" s="55" t="s">
        <v>182</v>
      </c>
      <c r="O539" s="60" t="s">
        <v>8</v>
      </c>
      <c r="P539" s="5"/>
      <c r="Q539" s="62"/>
      <c r="R539" s="73"/>
      <c r="U539" s="62"/>
      <c r="V539" s="73"/>
      <c r="Y539" s="139"/>
    </row>
    <row r="540" spans="2:25" x14ac:dyDescent="0.2">
      <c r="B540" s="13"/>
      <c r="C540" s="32"/>
      <c r="D540" s="27"/>
      <c r="E540" s="27"/>
      <c r="F540" s="36"/>
      <c r="G540" s="36"/>
      <c r="H540" s="27"/>
      <c r="I540" s="54"/>
      <c r="J540" s="27"/>
      <c r="K540" s="27"/>
      <c r="L540" s="27"/>
      <c r="M540" s="54"/>
      <c r="N540" s="55"/>
      <c r="O540" s="57" t="s">
        <v>44</v>
      </c>
      <c r="P540" s="6">
        <v>1</v>
      </c>
      <c r="Q540" s="62">
        <v>29492</v>
      </c>
      <c r="R540" s="74">
        <f>Q540/30*365</f>
        <v>358819.33333333337</v>
      </c>
      <c r="U540" s="62">
        <v>28088</v>
      </c>
      <c r="V540" s="74">
        <f>U540/30*365</f>
        <v>341737.33333333331</v>
      </c>
      <c r="W540" s="148">
        <f t="shared" ref="W540" si="95">ROUND((U540*W$12),0)</f>
        <v>1404</v>
      </c>
      <c r="X540" s="139">
        <f t="shared" ref="X540" si="96">+W540+U540</f>
        <v>29492</v>
      </c>
      <c r="Y540" s="139"/>
    </row>
    <row r="541" spans="2:25" x14ac:dyDescent="0.2">
      <c r="B541" s="13"/>
      <c r="C541" s="32"/>
      <c r="D541" s="27"/>
      <c r="E541" s="27"/>
      <c r="F541" s="36"/>
      <c r="G541" s="36"/>
      <c r="H541" s="27"/>
      <c r="I541" s="54"/>
      <c r="J541" s="27"/>
      <c r="K541" s="27"/>
      <c r="L541" s="27"/>
      <c r="M541" s="54"/>
      <c r="N541" s="55"/>
      <c r="O541" s="57"/>
      <c r="P541" s="6"/>
      <c r="Q541" s="31"/>
      <c r="R541" s="73"/>
      <c r="U541" s="31"/>
      <c r="V541" s="73"/>
      <c r="Y541" s="139"/>
    </row>
    <row r="542" spans="2:25" x14ac:dyDescent="0.2">
      <c r="B542" s="13">
        <v>8</v>
      </c>
      <c r="C542" s="32">
        <v>2</v>
      </c>
      <c r="D542" s="27">
        <v>1</v>
      </c>
      <c r="E542" s="27">
        <v>0</v>
      </c>
      <c r="F542" s="36">
        <v>0</v>
      </c>
      <c r="G542" s="36">
        <v>1001</v>
      </c>
      <c r="H542" s="27">
        <v>509</v>
      </c>
      <c r="I542" s="54" t="s">
        <v>183</v>
      </c>
      <c r="J542" s="27">
        <v>1000</v>
      </c>
      <c r="K542" s="27">
        <v>1100</v>
      </c>
      <c r="L542" s="27">
        <v>1131</v>
      </c>
      <c r="M542" s="54" t="s">
        <v>182</v>
      </c>
      <c r="N542" s="55" t="s">
        <v>182</v>
      </c>
      <c r="O542" s="60" t="s">
        <v>10</v>
      </c>
      <c r="P542" s="6"/>
      <c r="Q542" s="62"/>
      <c r="R542" s="73"/>
      <c r="U542" s="62"/>
      <c r="V542" s="73"/>
      <c r="Y542" s="139"/>
    </row>
    <row r="543" spans="2:25" x14ac:dyDescent="0.2">
      <c r="B543" s="13"/>
      <c r="C543" s="32"/>
      <c r="D543" s="27"/>
      <c r="E543" s="27"/>
      <c r="F543" s="36"/>
      <c r="G543" s="36"/>
      <c r="H543" s="27"/>
      <c r="I543" s="54"/>
      <c r="J543" s="27"/>
      <c r="K543" s="27"/>
      <c r="L543" s="27"/>
      <c r="M543" s="54"/>
      <c r="N543" s="55"/>
      <c r="O543" s="184" t="s">
        <v>401</v>
      </c>
      <c r="P543" s="185">
        <v>3</v>
      </c>
      <c r="Q543" s="182">
        <v>10893</v>
      </c>
      <c r="R543" s="67">
        <f t="shared" ref="R543:R547" si="97">Q543/30*365*P543</f>
        <v>397594.5</v>
      </c>
      <c r="U543" s="31">
        <v>9471</v>
      </c>
      <c r="V543" s="67">
        <f t="shared" ref="V543:V547" si="98">U543/30*365</f>
        <v>115230.5</v>
      </c>
      <c r="W543" s="148">
        <f t="shared" ref="W543:W547" si="99">ROUND((U543*W$12),0)</f>
        <v>474</v>
      </c>
      <c r="X543" s="139">
        <f t="shared" ref="X543:X547" si="100">+W543+U543</f>
        <v>9945</v>
      </c>
      <c r="Y543" s="139"/>
    </row>
    <row r="544" spans="2:25" x14ac:dyDescent="0.2">
      <c r="B544" s="13"/>
      <c r="C544" s="32"/>
      <c r="D544" s="27"/>
      <c r="E544" s="27"/>
      <c r="F544" s="36"/>
      <c r="G544" s="36"/>
      <c r="H544" s="27"/>
      <c r="I544" s="54"/>
      <c r="J544" s="27"/>
      <c r="K544" s="27"/>
      <c r="L544" s="27"/>
      <c r="M544" s="54"/>
      <c r="N544" s="55"/>
      <c r="O544" s="205" t="s">
        <v>20</v>
      </c>
      <c r="P544" s="185">
        <v>1</v>
      </c>
      <c r="Q544" s="217">
        <v>6387</v>
      </c>
      <c r="R544" s="67">
        <f t="shared" si="97"/>
        <v>77708.5</v>
      </c>
      <c r="U544" s="31">
        <v>5214</v>
      </c>
      <c r="V544" s="67">
        <f t="shared" si="98"/>
        <v>63437.000000000007</v>
      </c>
      <c r="W544" s="148">
        <f t="shared" si="99"/>
        <v>261</v>
      </c>
      <c r="X544" s="139">
        <f t="shared" si="100"/>
        <v>5475</v>
      </c>
      <c r="Y544" s="139"/>
    </row>
    <row r="545" spans="2:25" x14ac:dyDescent="0.2">
      <c r="B545" s="13"/>
      <c r="C545" s="32"/>
      <c r="D545" s="27"/>
      <c r="E545" s="27"/>
      <c r="F545" s="36"/>
      <c r="G545" s="36"/>
      <c r="H545" s="27"/>
      <c r="I545" s="54"/>
      <c r="J545" s="27"/>
      <c r="K545" s="27"/>
      <c r="L545" s="27"/>
      <c r="M545" s="54"/>
      <c r="N545" s="55"/>
      <c r="O545" s="184" t="s">
        <v>228</v>
      </c>
      <c r="P545" s="185">
        <v>1</v>
      </c>
      <c r="Q545" s="182">
        <v>7543</v>
      </c>
      <c r="R545" s="67">
        <f t="shared" si="97"/>
        <v>91773.166666666672</v>
      </c>
      <c r="U545" s="31">
        <v>5838</v>
      </c>
      <c r="V545" s="67">
        <f t="shared" si="98"/>
        <v>71029</v>
      </c>
      <c r="W545" s="148">
        <f t="shared" si="99"/>
        <v>292</v>
      </c>
      <c r="X545" s="139">
        <f t="shared" si="100"/>
        <v>6130</v>
      </c>
      <c r="Y545" s="139"/>
    </row>
    <row r="546" spans="2:25" x14ac:dyDescent="0.2">
      <c r="B546" s="13"/>
      <c r="C546" s="32"/>
      <c r="D546" s="27"/>
      <c r="E546" s="27"/>
      <c r="F546" s="36"/>
      <c r="G546" s="36"/>
      <c r="H546" s="27"/>
      <c r="I546" s="54"/>
      <c r="J546" s="27"/>
      <c r="K546" s="27"/>
      <c r="L546" s="27"/>
      <c r="M546" s="54"/>
      <c r="N546" s="55"/>
      <c r="O546" s="56" t="s">
        <v>262</v>
      </c>
      <c r="P546" s="6">
        <v>1</v>
      </c>
      <c r="Q546" s="31">
        <v>13778</v>
      </c>
      <c r="R546" s="67">
        <f t="shared" si="97"/>
        <v>167632.33333333331</v>
      </c>
      <c r="U546" s="31">
        <v>13122</v>
      </c>
      <c r="V546" s="67">
        <f t="shared" si="98"/>
        <v>159651</v>
      </c>
      <c r="W546" s="148">
        <f t="shared" si="99"/>
        <v>656</v>
      </c>
      <c r="X546" s="139">
        <f t="shared" si="100"/>
        <v>13778</v>
      </c>
      <c r="Y546" s="139"/>
    </row>
    <row r="547" spans="2:25" x14ac:dyDescent="0.2">
      <c r="B547" s="13"/>
      <c r="C547" s="32"/>
      <c r="D547" s="27"/>
      <c r="E547" s="27"/>
      <c r="F547" s="36"/>
      <c r="G547" s="36"/>
      <c r="H547" s="27"/>
      <c r="I547" s="54"/>
      <c r="J547" s="27"/>
      <c r="K547" s="27"/>
      <c r="L547" s="27"/>
      <c r="M547" s="54"/>
      <c r="N547" s="55"/>
      <c r="O547" s="56" t="s">
        <v>300</v>
      </c>
      <c r="P547" s="6">
        <v>1</v>
      </c>
      <c r="Q547" s="31">
        <v>13231</v>
      </c>
      <c r="R547" s="67">
        <f t="shared" si="97"/>
        <v>160977.16666666669</v>
      </c>
      <c r="U547" s="31">
        <v>12601</v>
      </c>
      <c r="V547" s="67">
        <f t="shared" si="98"/>
        <v>153312.16666666669</v>
      </c>
      <c r="W547" s="148">
        <f t="shared" si="99"/>
        <v>630</v>
      </c>
      <c r="X547" s="139">
        <f t="shared" si="100"/>
        <v>13231</v>
      </c>
      <c r="Y547" s="139"/>
    </row>
    <row r="548" spans="2:25" x14ac:dyDescent="0.2">
      <c r="B548" s="13"/>
      <c r="C548" s="32"/>
      <c r="D548" s="27"/>
      <c r="E548" s="27"/>
      <c r="F548" s="36"/>
      <c r="G548" s="36"/>
      <c r="H548" s="27"/>
      <c r="I548" s="54"/>
      <c r="J548" s="27"/>
      <c r="K548" s="27"/>
      <c r="L548" s="27"/>
      <c r="M548" s="54"/>
      <c r="N548" s="55"/>
      <c r="O548" s="56"/>
      <c r="P548" s="6"/>
      <c r="Q548" s="31"/>
      <c r="R548" s="67"/>
      <c r="U548" s="31"/>
      <c r="V548" s="67"/>
      <c r="W548" s="148"/>
      <c r="X548" s="139"/>
      <c r="Y548" s="139"/>
    </row>
    <row r="549" spans="2:25" x14ac:dyDescent="0.2">
      <c r="B549" s="13"/>
      <c r="C549" s="32"/>
      <c r="D549" s="27"/>
      <c r="E549" s="27"/>
      <c r="F549" s="36"/>
      <c r="G549" s="36"/>
      <c r="H549" s="27"/>
      <c r="I549" s="54"/>
      <c r="J549" s="27"/>
      <c r="K549" s="27"/>
      <c r="L549" s="27"/>
      <c r="M549" s="54"/>
      <c r="N549" s="55"/>
      <c r="O549" s="56"/>
      <c r="P549" s="6"/>
      <c r="Q549" s="31"/>
      <c r="R549" s="67"/>
      <c r="U549" s="31"/>
      <c r="V549" s="67"/>
      <c r="W549" s="148"/>
      <c r="X549" s="139"/>
      <c r="Y549" s="139"/>
    </row>
    <row r="550" spans="2:25" x14ac:dyDescent="0.2">
      <c r="B550" s="13" t="s">
        <v>118</v>
      </c>
      <c r="C550" s="32" t="s">
        <v>118</v>
      </c>
      <c r="D550" s="27" t="s">
        <v>118</v>
      </c>
      <c r="E550" s="27" t="s">
        <v>118</v>
      </c>
      <c r="F550" s="36" t="s">
        <v>118</v>
      </c>
      <c r="G550" s="36"/>
      <c r="H550" s="27"/>
      <c r="I550" s="54"/>
      <c r="J550" s="27"/>
      <c r="K550" s="27"/>
      <c r="L550" s="27"/>
      <c r="M550" s="54"/>
      <c r="N550" s="55"/>
      <c r="O550" s="60" t="s">
        <v>118</v>
      </c>
      <c r="P550" s="6"/>
      <c r="Q550" s="62">
        <f>+Q543*P543+Q544+Q545+Q546+Q547</f>
        <v>73618</v>
      </c>
      <c r="R550" s="74">
        <f>SUM(R543:R547)</f>
        <v>895685.66666666674</v>
      </c>
      <c r="U550" s="62">
        <f>SUM(U543:U547)</f>
        <v>46246</v>
      </c>
      <c r="V550" s="74">
        <f>SUM(V543:V547)</f>
        <v>562659.66666666674</v>
      </c>
      <c r="Y550" s="139"/>
    </row>
    <row r="551" spans="2:25" x14ac:dyDescent="0.2">
      <c r="B551" s="13"/>
      <c r="C551" s="32"/>
      <c r="D551" s="27"/>
      <c r="E551" s="27"/>
      <c r="F551" s="36"/>
      <c r="G551" s="36"/>
      <c r="H551" s="27"/>
      <c r="I551" s="54"/>
      <c r="J551" s="27"/>
      <c r="K551" s="27"/>
      <c r="L551" s="27"/>
      <c r="M551" s="54"/>
      <c r="N551" s="55"/>
      <c r="O551" s="57" t="s">
        <v>118</v>
      </c>
      <c r="P551" s="6" t="s">
        <v>118</v>
      </c>
      <c r="Q551" s="62" t="s">
        <v>118</v>
      </c>
      <c r="R551" s="73"/>
      <c r="U551" s="62" t="s">
        <v>118</v>
      </c>
      <c r="V551" s="73"/>
      <c r="Y551" s="139"/>
    </row>
    <row r="552" spans="2:25" x14ac:dyDescent="0.2">
      <c r="B552" s="13"/>
      <c r="C552" s="32"/>
      <c r="D552" s="27"/>
      <c r="E552" s="27"/>
      <c r="F552" s="36"/>
      <c r="G552" s="36"/>
      <c r="H552" s="27"/>
      <c r="I552" s="54"/>
      <c r="J552" s="27"/>
      <c r="K552" s="27"/>
      <c r="L552" s="27"/>
      <c r="M552" s="54"/>
      <c r="N552" s="55"/>
      <c r="O552" s="57"/>
      <c r="P552" s="6"/>
      <c r="Q552" s="101"/>
      <c r="R552" s="73"/>
      <c r="U552" s="101"/>
      <c r="V552" s="73"/>
      <c r="Y552" s="139"/>
    </row>
    <row r="553" spans="2:25" x14ac:dyDescent="0.2">
      <c r="B553" s="13">
        <v>8</v>
      </c>
      <c r="C553" s="32">
        <v>2</v>
      </c>
      <c r="D553" s="27">
        <v>1</v>
      </c>
      <c r="E553" s="27">
        <v>0</v>
      </c>
      <c r="F553" s="36">
        <v>0</v>
      </c>
      <c r="G553" s="36">
        <v>1001</v>
      </c>
      <c r="H553" s="27">
        <v>509</v>
      </c>
      <c r="I553" s="54" t="s">
        <v>183</v>
      </c>
      <c r="J553" s="27">
        <v>1000</v>
      </c>
      <c r="K553" s="27">
        <v>1300</v>
      </c>
      <c r="L553" s="27">
        <v>1323</v>
      </c>
      <c r="M553" s="54" t="s">
        <v>182</v>
      </c>
      <c r="N553" s="55" t="s">
        <v>182</v>
      </c>
      <c r="O553" s="60" t="s">
        <v>70</v>
      </c>
      <c r="P553" s="6"/>
      <c r="Q553" s="31"/>
      <c r="R553" s="73"/>
      <c r="U553" s="31"/>
      <c r="V553" s="73"/>
      <c r="Y553" s="139"/>
    </row>
    <row r="554" spans="2:25" x14ac:dyDescent="0.2">
      <c r="B554" s="13"/>
      <c r="C554" s="32"/>
      <c r="D554" s="27"/>
      <c r="E554" s="27"/>
      <c r="F554" s="36"/>
      <c r="G554" s="36"/>
      <c r="H554" s="27"/>
      <c r="I554" s="54"/>
      <c r="J554" s="27"/>
      <c r="K554" s="27"/>
      <c r="L554" s="27"/>
      <c r="M554" s="54"/>
      <c r="N554" s="55"/>
      <c r="O554" s="57" t="s">
        <v>39</v>
      </c>
      <c r="P554" s="6">
        <v>1</v>
      </c>
      <c r="Q554" s="31"/>
      <c r="R554" s="67">
        <f>Q540/30*31</f>
        <v>30475.066666666669</v>
      </c>
      <c r="U554" s="31"/>
      <c r="V554" s="67">
        <f>U540/30*31</f>
        <v>29024.266666666666</v>
      </c>
      <c r="Y554" s="139"/>
    </row>
    <row r="555" spans="2:25" x14ac:dyDescent="0.2">
      <c r="B555" s="13"/>
      <c r="C555" s="32"/>
      <c r="D555" s="27"/>
      <c r="E555" s="27"/>
      <c r="F555" s="36"/>
      <c r="G555" s="36"/>
      <c r="H555" s="27"/>
      <c r="I555" s="54"/>
      <c r="J555" s="27"/>
      <c r="K555" s="27"/>
      <c r="L555" s="27"/>
      <c r="M555" s="54"/>
      <c r="N555" s="55"/>
      <c r="O555" s="79" t="s">
        <v>12</v>
      </c>
      <c r="P555" s="6">
        <f>SUM(P543:P547)</f>
        <v>7</v>
      </c>
      <c r="Q555" s="31"/>
      <c r="R555" s="67">
        <f>Q550/30*31</f>
        <v>76071.933333333334</v>
      </c>
      <c r="U555" s="31"/>
      <c r="V555" s="67">
        <f>U550/30*31</f>
        <v>47787.533333333333</v>
      </c>
      <c r="Y555" s="139"/>
    </row>
    <row r="556" spans="2:25" x14ac:dyDescent="0.2">
      <c r="B556" s="13"/>
      <c r="C556" s="32"/>
      <c r="D556" s="27"/>
      <c r="E556" s="27"/>
      <c r="F556" s="36"/>
      <c r="G556" s="36"/>
      <c r="H556" s="27"/>
      <c r="I556" s="54"/>
      <c r="J556" s="27"/>
      <c r="K556" s="27"/>
      <c r="L556" s="27"/>
      <c r="M556" s="54"/>
      <c r="N556" s="55"/>
      <c r="O556" s="79"/>
      <c r="P556" s="24"/>
      <c r="Q556" s="3"/>
      <c r="R556" s="74">
        <f>R554+R555</f>
        <v>106547</v>
      </c>
      <c r="U556" s="3"/>
      <c r="V556" s="74">
        <f>V554+V555</f>
        <v>76811.8</v>
      </c>
      <c r="Y556" s="139"/>
    </row>
    <row r="557" spans="2:25" x14ac:dyDescent="0.2">
      <c r="B557" s="13">
        <v>8</v>
      </c>
      <c r="C557" s="2">
        <v>2</v>
      </c>
      <c r="D557" s="27">
        <v>1</v>
      </c>
      <c r="E557" s="27">
        <v>0</v>
      </c>
      <c r="F557" s="35">
        <v>0</v>
      </c>
      <c r="G557" s="36">
        <v>1001</v>
      </c>
      <c r="H557" s="27">
        <v>509</v>
      </c>
      <c r="I557" s="54" t="s">
        <v>183</v>
      </c>
      <c r="J557" s="27">
        <v>1000</v>
      </c>
      <c r="K557" s="27">
        <v>1300</v>
      </c>
      <c r="L557" s="27">
        <v>1321</v>
      </c>
      <c r="M557" s="54" t="s">
        <v>182</v>
      </c>
      <c r="N557" s="55" t="s">
        <v>182</v>
      </c>
      <c r="O557" s="78" t="s">
        <v>166</v>
      </c>
      <c r="P557" s="24"/>
      <c r="Q557" s="3"/>
      <c r="R557" s="73"/>
      <c r="U557" s="3"/>
      <c r="V557" s="73"/>
      <c r="Y557" s="139"/>
    </row>
    <row r="558" spans="2:25" x14ac:dyDescent="0.2">
      <c r="B558" s="13"/>
      <c r="C558" s="32"/>
      <c r="D558" s="27"/>
      <c r="E558" s="27"/>
      <c r="F558" s="36"/>
      <c r="G558" s="36"/>
      <c r="H558" s="27"/>
      <c r="I558" s="54"/>
      <c r="J558" s="27"/>
      <c r="K558" s="27"/>
      <c r="L558" s="27"/>
      <c r="M558" s="54"/>
      <c r="N558" s="55"/>
      <c r="O558" s="79" t="s">
        <v>39</v>
      </c>
      <c r="P558" s="24">
        <v>1</v>
      </c>
      <c r="Q558" s="3"/>
      <c r="R558" s="67">
        <f>Q540/30*20*30%</f>
        <v>5898.4000000000005</v>
      </c>
      <c r="U558" s="3"/>
      <c r="V558" s="67">
        <f>U540/30*20*30%</f>
        <v>5617.5999999999995</v>
      </c>
      <c r="Y558" s="139"/>
    </row>
    <row r="559" spans="2:25" x14ac:dyDescent="0.2">
      <c r="B559" s="13"/>
      <c r="C559" s="32"/>
      <c r="D559" s="27"/>
      <c r="E559" s="27"/>
      <c r="F559" s="36"/>
      <c r="G559" s="36"/>
      <c r="H559" s="27"/>
      <c r="I559" s="54"/>
      <c r="J559" s="27"/>
      <c r="K559" s="27"/>
      <c r="L559" s="27"/>
      <c r="M559" s="54"/>
      <c r="N559" s="55"/>
      <c r="O559" s="79" t="s">
        <v>40</v>
      </c>
      <c r="P559" s="24">
        <f>P555</f>
        <v>7</v>
      </c>
      <c r="Q559" s="3"/>
      <c r="R559" s="67">
        <f>Q550/30*20*30%</f>
        <v>14723.6</v>
      </c>
      <c r="U559" s="3"/>
      <c r="V559" s="67">
        <f>U550/30*20*30%</f>
        <v>9249.1999999999989</v>
      </c>
      <c r="Y559" s="139"/>
    </row>
    <row r="560" spans="2:25" x14ac:dyDescent="0.2">
      <c r="B560" s="13"/>
      <c r="C560" s="32"/>
      <c r="D560" s="27"/>
      <c r="E560" s="27"/>
      <c r="F560" s="36"/>
      <c r="G560" s="36"/>
      <c r="H560" s="27"/>
      <c r="I560" s="54"/>
      <c r="J560" s="27"/>
      <c r="K560" s="27"/>
      <c r="L560" s="27"/>
      <c r="M560" s="54"/>
      <c r="N560" s="55"/>
      <c r="O560" s="79"/>
      <c r="P560" s="24"/>
      <c r="Q560" s="3"/>
      <c r="R560" s="74">
        <f>R558+R559</f>
        <v>20622</v>
      </c>
      <c r="U560" s="3"/>
      <c r="V560" s="74">
        <f>V558+V559</f>
        <v>14866.8</v>
      </c>
      <c r="Y560" s="139"/>
    </row>
    <row r="561" spans="2:25" x14ac:dyDescent="0.2">
      <c r="B561" s="13" t="s">
        <v>118</v>
      </c>
      <c r="C561" s="2" t="s">
        <v>118</v>
      </c>
      <c r="D561" s="27" t="s">
        <v>118</v>
      </c>
      <c r="E561" s="27" t="s">
        <v>118</v>
      </c>
      <c r="F561" s="35" t="s">
        <v>118</v>
      </c>
      <c r="G561" s="36"/>
      <c r="H561" s="27"/>
      <c r="I561" s="54"/>
      <c r="J561" s="27"/>
      <c r="K561" s="27"/>
      <c r="L561" s="27"/>
      <c r="M561" s="54"/>
      <c r="N561" s="55"/>
      <c r="O561" s="78" t="s">
        <v>118</v>
      </c>
      <c r="P561" s="24"/>
      <c r="Q561" s="3"/>
      <c r="R561" s="73"/>
      <c r="U561" s="3"/>
      <c r="V561" s="73"/>
      <c r="Y561" s="139"/>
    </row>
    <row r="562" spans="2:25" x14ac:dyDescent="0.2">
      <c r="B562" s="13"/>
      <c r="C562" s="32"/>
      <c r="D562" s="27"/>
      <c r="E562" s="27"/>
      <c r="F562" s="36"/>
      <c r="G562" s="36"/>
      <c r="H562" s="27"/>
      <c r="I562" s="54"/>
      <c r="J562" s="27"/>
      <c r="K562" s="27"/>
      <c r="L562" s="27"/>
      <c r="M562" s="54"/>
      <c r="N562" s="55"/>
      <c r="O562" s="79" t="s">
        <v>118</v>
      </c>
      <c r="P562" s="24" t="s">
        <v>118</v>
      </c>
      <c r="Q562" s="3"/>
      <c r="R562" s="73"/>
      <c r="U562" s="3"/>
      <c r="V562" s="73"/>
      <c r="Y562" s="139"/>
    </row>
    <row r="563" spans="2:25" ht="13.5" thickBot="1" x14ac:dyDescent="0.25">
      <c r="B563" s="13"/>
      <c r="C563" s="32"/>
      <c r="D563" s="27"/>
      <c r="E563" s="27"/>
      <c r="F563" s="36"/>
      <c r="G563" s="36"/>
      <c r="H563" s="27"/>
      <c r="I563" s="54"/>
      <c r="J563" s="27"/>
      <c r="K563" s="27"/>
      <c r="L563" s="27"/>
      <c r="M563" s="54"/>
      <c r="N563" s="55"/>
      <c r="O563" s="82"/>
      <c r="P563" s="91"/>
      <c r="Q563" s="15"/>
      <c r="R563" s="108"/>
      <c r="U563" s="15"/>
      <c r="V563" s="108"/>
      <c r="Y563" s="139"/>
    </row>
    <row r="564" spans="2:25" ht="13.5" thickBot="1" x14ac:dyDescent="0.25">
      <c r="B564" s="19"/>
      <c r="C564" s="114"/>
      <c r="D564" s="109"/>
      <c r="E564" s="109"/>
      <c r="F564" s="111"/>
      <c r="G564" s="111"/>
      <c r="H564" s="109"/>
      <c r="I564" s="112"/>
      <c r="J564" s="109"/>
      <c r="K564" s="109"/>
      <c r="L564" s="109"/>
      <c r="M564" s="112"/>
      <c r="N564" s="113"/>
      <c r="O564" s="84" t="s">
        <v>47</v>
      </c>
      <c r="P564" s="201">
        <f>P559+P558</f>
        <v>8</v>
      </c>
      <c r="Q564" s="23">
        <f>Q540+Q550</f>
        <v>103110</v>
      </c>
      <c r="R564" s="72">
        <f>R540+R550+R556+R560</f>
        <v>1381674</v>
      </c>
      <c r="U564" s="23">
        <f>U540+U550</f>
        <v>74334</v>
      </c>
      <c r="V564" s="72">
        <f>V540+V550+V556+V560</f>
        <v>996075.60000000009</v>
      </c>
      <c r="Y564" s="139"/>
    </row>
    <row r="565" spans="2:25" ht="12" x14ac:dyDescent="0.2">
      <c r="B565" s="12"/>
      <c r="C565" s="126"/>
      <c r="D565" s="115"/>
      <c r="E565" s="115"/>
      <c r="F565" s="117"/>
      <c r="G565" s="117"/>
      <c r="H565" s="115"/>
      <c r="I565" s="118"/>
      <c r="J565" s="115"/>
      <c r="K565" s="115"/>
      <c r="L565" s="115"/>
      <c r="M565" s="118"/>
      <c r="N565" s="119"/>
      <c r="O565" s="59" t="s">
        <v>199</v>
      </c>
      <c r="P565" s="4"/>
      <c r="Q565" s="77"/>
      <c r="R565" s="8"/>
      <c r="U565" s="77"/>
      <c r="V565" s="8"/>
      <c r="Y565" s="139"/>
    </row>
    <row r="566" spans="2:25" x14ac:dyDescent="0.2">
      <c r="B566" s="13">
        <v>8</v>
      </c>
      <c r="C566" s="32">
        <v>2</v>
      </c>
      <c r="D566" s="27">
        <v>1</v>
      </c>
      <c r="E566" s="27">
        <v>0</v>
      </c>
      <c r="F566" s="36">
        <v>0</v>
      </c>
      <c r="G566" s="36">
        <v>1001</v>
      </c>
      <c r="H566" s="27">
        <v>509</v>
      </c>
      <c r="I566" s="54" t="s">
        <v>187</v>
      </c>
      <c r="J566" s="27">
        <v>1000</v>
      </c>
      <c r="K566" s="27">
        <v>1100</v>
      </c>
      <c r="L566" s="27">
        <v>1121</v>
      </c>
      <c r="M566" s="54" t="s">
        <v>182</v>
      </c>
      <c r="N566" s="55" t="s">
        <v>182</v>
      </c>
      <c r="O566" s="60" t="s">
        <v>8</v>
      </c>
      <c r="P566" s="5"/>
      <c r="Q566" s="62"/>
      <c r="R566" s="73"/>
      <c r="U566" s="62"/>
      <c r="V566" s="73"/>
      <c r="Y566" s="139"/>
    </row>
    <row r="567" spans="2:25" x14ac:dyDescent="0.2">
      <c r="B567" s="13"/>
      <c r="C567" s="32"/>
      <c r="D567" s="27"/>
      <c r="E567" s="27"/>
      <c r="F567" s="36"/>
      <c r="G567" s="36"/>
      <c r="H567" s="27"/>
      <c r="I567" s="54"/>
      <c r="J567" s="27"/>
      <c r="K567" s="27"/>
      <c r="L567" s="27"/>
      <c r="M567" s="54"/>
      <c r="N567" s="55"/>
      <c r="O567" s="57" t="s">
        <v>21</v>
      </c>
      <c r="P567" s="6">
        <v>1</v>
      </c>
      <c r="Q567" s="62">
        <v>26103</v>
      </c>
      <c r="R567" s="74">
        <f>Q567/30*365</f>
        <v>317586.5</v>
      </c>
      <c r="U567" s="192">
        <v>24860</v>
      </c>
      <c r="V567" s="74">
        <f>U567/30*365</f>
        <v>302463.33333333331</v>
      </c>
      <c r="W567" s="148">
        <f t="shared" ref="W567" si="101">ROUND((U567*W$12),0)</f>
        <v>1243</v>
      </c>
      <c r="X567" s="139">
        <f t="shared" ref="X567" si="102">+W567+U567</f>
        <v>26103</v>
      </c>
      <c r="Y567" s="139"/>
    </row>
    <row r="568" spans="2:25" x14ac:dyDescent="0.2">
      <c r="B568" s="13"/>
      <c r="C568" s="32"/>
      <c r="D568" s="27"/>
      <c r="E568" s="27"/>
      <c r="F568" s="36"/>
      <c r="G568" s="36"/>
      <c r="H568" s="27"/>
      <c r="I568" s="54"/>
      <c r="J568" s="27"/>
      <c r="K568" s="27"/>
      <c r="L568" s="27"/>
      <c r="M568" s="54"/>
      <c r="N568" s="55"/>
      <c r="O568" s="102"/>
      <c r="P568" s="6"/>
      <c r="Q568" s="62"/>
      <c r="R568" s="74"/>
      <c r="U568" s="62"/>
      <c r="V568" s="74"/>
      <c r="Y568" s="139"/>
    </row>
    <row r="569" spans="2:25" x14ac:dyDescent="0.2">
      <c r="B569" s="13">
        <v>8</v>
      </c>
      <c r="C569" s="32">
        <v>2</v>
      </c>
      <c r="D569" s="27">
        <v>1</v>
      </c>
      <c r="E569" s="27">
        <v>0</v>
      </c>
      <c r="F569" s="36">
        <v>0</v>
      </c>
      <c r="G569" s="36">
        <v>1001</v>
      </c>
      <c r="H569" s="27">
        <v>509</v>
      </c>
      <c r="I569" s="54" t="s">
        <v>187</v>
      </c>
      <c r="J569" s="27">
        <v>1000</v>
      </c>
      <c r="K569" s="27">
        <v>1100</v>
      </c>
      <c r="L569" s="27">
        <v>1131</v>
      </c>
      <c r="M569" s="54" t="s">
        <v>182</v>
      </c>
      <c r="N569" s="55" t="s">
        <v>182</v>
      </c>
      <c r="O569" s="60" t="s">
        <v>10</v>
      </c>
      <c r="P569" s="6"/>
      <c r="Q569" s="62"/>
      <c r="R569" s="73"/>
      <c r="U569" s="62"/>
      <c r="V569" s="73"/>
      <c r="Y569" s="139"/>
    </row>
    <row r="570" spans="2:25" x14ac:dyDescent="0.2">
      <c r="B570" s="13"/>
      <c r="C570" s="32"/>
      <c r="D570" s="27"/>
      <c r="E570" s="27"/>
      <c r="F570" s="36"/>
      <c r="G570" s="36"/>
      <c r="H570" s="27"/>
      <c r="I570" s="54"/>
      <c r="J570" s="27"/>
      <c r="K570" s="27"/>
      <c r="L570" s="27"/>
      <c r="M570" s="54"/>
      <c r="N570" s="55"/>
      <c r="O570" s="57" t="s">
        <v>120</v>
      </c>
      <c r="P570" s="6">
        <v>1</v>
      </c>
      <c r="Q570" s="31">
        <v>21004</v>
      </c>
      <c r="R570" s="67">
        <f>Q570/30*365*P570</f>
        <v>255548.66666666666</v>
      </c>
      <c r="U570" s="182">
        <v>20004</v>
      </c>
      <c r="V570" s="67">
        <f>U570/30*365</f>
        <v>243381.99999999997</v>
      </c>
      <c r="W570" s="148">
        <f t="shared" ref="W570:W573" si="103">ROUND((U570*W$12),0)</f>
        <v>1000</v>
      </c>
      <c r="X570" s="139">
        <f t="shared" ref="X570:X573" si="104">+W570+U570</f>
        <v>21004</v>
      </c>
      <c r="Y570" s="139"/>
    </row>
    <row r="571" spans="2:25" x14ac:dyDescent="0.2">
      <c r="B571" s="13"/>
      <c r="C571" s="32"/>
      <c r="D571" s="27"/>
      <c r="E571" s="27"/>
      <c r="F571" s="36"/>
      <c r="G571" s="36"/>
      <c r="H571" s="27"/>
      <c r="I571" s="54"/>
      <c r="J571" s="27"/>
      <c r="K571" s="27"/>
      <c r="L571" s="27"/>
      <c r="M571" s="54"/>
      <c r="N571" s="55"/>
      <c r="O571" s="56" t="s">
        <v>172</v>
      </c>
      <c r="P571" s="6">
        <v>1</v>
      </c>
      <c r="Q571" s="31">
        <v>10219</v>
      </c>
      <c r="R571" s="67">
        <f t="shared" ref="R571:R574" si="105">Q571/30*365*P571</f>
        <v>124331.16666666666</v>
      </c>
      <c r="U571" s="31">
        <v>9732</v>
      </c>
      <c r="V571" s="67">
        <f>U571/30*365</f>
        <v>118405.99999999999</v>
      </c>
      <c r="W571" s="148">
        <f t="shared" si="103"/>
        <v>487</v>
      </c>
      <c r="X571" s="139">
        <f t="shared" si="104"/>
        <v>10219</v>
      </c>
      <c r="Y571" s="139"/>
    </row>
    <row r="572" spans="2:25" x14ac:dyDescent="0.2">
      <c r="B572" s="13"/>
      <c r="C572" s="32"/>
      <c r="D572" s="27"/>
      <c r="E572" s="27"/>
      <c r="F572" s="36"/>
      <c r="G572" s="36"/>
      <c r="H572" s="27"/>
      <c r="I572" s="54"/>
      <c r="J572" s="27"/>
      <c r="K572" s="27"/>
      <c r="L572" s="27"/>
      <c r="M572" s="54"/>
      <c r="N572" s="55"/>
      <c r="O572" s="57" t="s">
        <v>58</v>
      </c>
      <c r="P572" s="6">
        <v>1</v>
      </c>
      <c r="Q572" s="31">
        <v>8303</v>
      </c>
      <c r="R572" s="67">
        <f t="shared" si="105"/>
        <v>101019.83333333333</v>
      </c>
      <c r="U572" s="31">
        <v>7908</v>
      </c>
      <c r="V572" s="67">
        <f t="shared" ref="V572:V573" si="106">U572/30*365</f>
        <v>96214.000000000015</v>
      </c>
      <c r="W572" s="148">
        <f t="shared" si="103"/>
        <v>395</v>
      </c>
      <c r="X572" s="139">
        <f t="shared" si="104"/>
        <v>8303</v>
      </c>
      <c r="Y572" s="139"/>
    </row>
    <row r="573" spans="2:25" x14ac:dyDescent="0.2">
      <c r="B573" s="13"/>
      <c r="C573" s="32"/>
      <c r="D573" s="27"/>
      <c r="E573" s="27"/>
      <c r="F573" s="36"/>
      <c r="G573" s="36"/>
      <c r="H573" s="27"/>
      <c r="I573" s="54"/>
      <c r="J573" s="27"/>
      <c r="K573" s="27"/>
      <c r="L573" s="27"/>
      <c r="M573" s="54"/>
      <c r="N573" s="55"/>
      <c r="O573" s="56" t="s">
        <v>263</v>
      </c>
      <c r="P573" s="6">
        <v>1</v>
      </c>
      <c r="Q573" s="31">
        <v>8303</v>
      </c>
      <c r="R573" s="67">
        <f t="shared" si="105"/>
        <v>101019.83333333333</v>
      </c>
      <c r="U573" s="31">
        <v>7908</v>
      </c>
      <c r="V573" s="67">
        <f t="shared" si="106"/>
        <v>96214.000000000015</v>
      </c>
      <c r="W573" s="148">
        <f t="shared" si="103"/>
        <v>395</v>
      </c>
      <c r="X573" s="139">
        <f t="shared" si="104"/>
        <v>8303</v>
      </c>
      <c r="Y573" s="139"/>
    </row>
    <row r="574" spans="2:25" x14ac:dyDescent="0.2">
      <c r="B574" s="13"/>
      <c r="C574" s="32"/>
      <c r="D574" s="27"/>
      <c r="E574" s="27"/>
      <c r="F574" s="36"/>
      <c r="G574" s="36"/>
      <c r="H574" s="27"/>
      <c r="I574" s="54"/>
      <c r="J574" s="27"/>
      <c r="K574" s="27"/>
      <c r="L574" s="27"/>
      <c r="M574" s="54"/>
      <c r="N574" s="55"/>
      <c r="O574" s="56" t="s">
        <v>312</v>
      </c>
      <c r="P574" s="6">
        <v>1</v>
      </c>
      <c r="Q574" s="31">
        <v>8303</v>
      </c>
      <c r="R574" s="67">
        <f t="shared" si="105"/>
        <v>101019.83333333333</v>
      </c>
      <c r="U574" s="31">
        <v>7908</v>
      </c>
      <c r="V574" s="67"/>
      <c r="W574" s="148">
        <f t="shared" ref="W574" si="107">ROUND((U574*W$12),0)</f>
        <v>395</v>
      </c>
      <c r="X574" s="139">
        <f t="shared" ref="X574" si="108">+W574+U574</f>
        <v>8303</v>
      </c>
      <c r="Y574" s="139"/>
    </row>
    <row r="575" spans="2:25" x14ac:dyDescent="0.2">
      <c r="B575" s="13"/>
      <c r="C575" s="32"/>
      <c r="D575" s="27"/>
      <c r="E575" s="27"/>
      <c r="F575" s="36"/>
      <c r="G575" s="36"/>
      <c r="H575" s="27"/>
      <c r="I575" s="54"/>
      <c r="J575" s="27"/>
      <c r="K575" s="27"/>
      <c r="L575" s="27"/>
      <c r="M575" s="54"/>
      <c r="N575" s="55"/>
      <c r="O575" s="102"/>
      <c r="P575" s="6"/>
      <c r="Q575" s="62">
        <f>SUM(Q570+Q571+Q572+Q573)+Q574</f>
        <v>56132</v>
      </c>
      <c r="R575" s="74">
        <f>R570+R571+R572+R573+R574</f>
        <v>682939.33333333337</v>
      </c>
      <c r="U575" s="62">
        <f>SUM(U570+U571+U572+U573)+U574</f>
        <v>53460</v>
      </c>
      <c r="V575" s="74">
        <f>V570+V571+V572+V573</f>
        <v>554216</v>
      </c>
      <c r="Y575" s="139"/>
    </row>
    <row r="576" spans="2:25" x14ac:dyDescent="0.2">
      <c r="B576" s="13" t="s">
        <v>118</v>
      </c>
      <c r="C576" s="32" t="s">
        <v>118</v>
      </c>
      <c r="D576" s="27" t="s">
        <v>118</v>
      </c>
      <c r="E576" s="27" t="s">
        <v>118</v>
      </c>
      <c r="F576" s="36" t="s">
        <v>118</v>
      </c>
      <c r="G576" s="36"/>
      <c r="H576" s="27"/>
      <c r="I576" s="54"/>
      <c r="J576" s="27"/>
      <c r="K576" s="27"/>
      <c r="L576" s="27"/>
      <c r="M576" s="54"/>
      <c r="N576" s="55"/>
      <c r="O576" s="60" t="s">
        <v>118</v>
      </c>
      <c r="P576" s="6"/>
      <c r="Q576" s="31"/>
      <c r="R576" s="73"/>
      <c r="U576" s="31"/>
      <c r="V576" s="73"/>
      <c r="Y576" s="139"/>
    </row>
    <row r="577" spans="2:25" x14ac:dyDescent="0.2">
      <c r="B577" s="13"/>
      <c r="C577" s="32"/>
      <c r="D577" s="27"/>
      <c r="E577" s="27"/>
      <c r="F577" s="36"/>
      <c r="G577" s="36"/>
      <c r="H577" s="27"/>
      <c r="I577" s="54"/>
      <c r="J577" s="27"/>
      <c r="K577" s="27"/>
      <c r="L577" s="27"/>
      <c r="M577" s="54"/>
      <c r="N577" s="55"/>
      <c r="O577" s="57" t="s">
        <v>118</v>
      </c>
      <c r="P577" s="6" t="s">
        <v>118</v>
      </c>
      <c r="Q577" s="62" t="s">
        <v>118</v>
      </c>
      <c r="R577" s="73"/>
      <c r="U577" s="62" t="s">
        <v>118</v>
      </c>
      <c r="V577" s="73"/>
      <c r="Y577" s="139"/>
    </row>
    <row r="578" spans="2:25" x14ac:dyDescent="0.2">
      <c r="B578" s="13"/>
      <c r="C578" s="32"/>
      <c r="D578" s="27"/>
      <c r="E578" s="27"/>
      <c r="F578" s="36"/>
      <c r="G578" s="36"/>
      <c r="H578" s="27"/>
      <c r="I578" s="54"/>
      <c r="J578" s="27"/>
      <c r="K578" s="27"/>
      <c r="L578" s="27"/>
      <c r="M578" s="54"/>
      <c r="N578" s="55"/>
      <c r="O578" s="57"/>
      <c r="P578" s="6"/>
      <c r="Q578" s="31"/>
      <c r="R578" s="73"/>
      <c r="U578" s="31"/>
      <c r="V578" s="73"/>
      <c r="Y578" s="139"/>
    </row>
    <row r="579" spans="2:25" x14ac:dyDescent="0.2">
      <c r="B579" s="13">
        <v>8</v>
      </c>
      <c r="C579" s="32">
        <v>2</v>
      </c>
      <c r="D579" s="27">
        <v>1</v>
      </c>
      <c r="E579" s="27">
        <v>0</v>
      </c>
      <c r="F579" s="36">
        <v>0</v>
      </c>
      <c r="G579" s="36">
        <v>1001</v>
      </c>
      <c r="H579" s="27">
        <v>509</v>
      </c>
      <c r="I579" s="54" t="s">
        <v>187</v>
      </c>
      <c r="J579" s="27">
        <v>1000</v>
      </c>
      <c r="K579" s="27">
        <v>1300</v>
      </c>
      <c r="L579" s="27">
        <v>1323</v>
      </c>
      <c r="M579" s="54" t="s">
        <v>182</v>
      </c>
      <c r="N579" s="55" t="s">
        <v>182</v>
      </c>
      <c r="O579" s="60" t="s">
        <v>70</v>
      </c>
      <c r="P579" s="6"/>
      <c r="Q579" s="31"/>
      <c r="R579" s="73"/>
      <c r="U579" s="31"/>
      <c r="V579" s="73"/>
      <c r="Y579" s="139"/>
    </row>
    <row r="580" spans="2:25" x14ac:dyDescent="0.2">
      <c r="B580" s="13"/>
      <c r="C580" s="32"/>
      <c r="D580" s="27"/>
      <c r="E580" s="27"/>
      <c r="F580" s="36"/>
      <c r="G580" s="36"/>
      <c r="H580" s="27"/>
      <c r="I580" s="54"/>
      <c r="J580" s="27"/>
      <c r="K580" s="27"/>
      <c r="L580" s="27"/>
      <c r="M580" s="54"/>
      <c r="N580" s="55"/>
      <c r="O580" s="56" t="s">
        <v>39</v>
      </c>
      <c r="P580" s="6">
        <v>1</v>
      </c>
      <c r="Q580" s="31"/>
      <c r="R580" s="67">
        <f>Q567/30*31</f>
        <v>26973.100000000002</v>
      </c>
      <c r="U580" s="31"/>
      <c r="V580" s="67">
        <f>U567/30*31</f>
        <v>25688.666666666664</v>
      </c>
      <c r="Y580" s="139"/>
    </row>
    <row r="581" spans="2:25" x14ac:dyDescent="0.2">
      <c r="B581" s="13"/>
      <c r="C581" s="32"/>
      <c r="D581" s="27"/>
      <c r="E581" s="27"/>
      <c r="F581" s="36"/>
      <c r="G581" s="36"/>
      <c r="H581" s="27"/>
      <c r="I581" s="54"/>
      <c r="J581" s="27"/>
      <c r="K581" s="27"/>
      <c r="L581" s="27"/>
      <c r="M581" s="54"/>
      <c r="N581" s="55"/>
      <c r="O581" s="57" t="s">
        <v>12</v>
      </c>
      <c r="P581" s="6">
        <f>SUM(P570:P574)</f>
        <v>5</v>
      </c>
      <c r="Q581" s="31"/>
      <c r="R581" s="67">
        <f>Q575/30*31</f>
        <v>58003.066666666666</v>
      </c>
      <c r="U581" s="31"/>
      <c r="V581" s="67">
        <f>U575/30*31</f>
        <v>55242</v>
      </c>
      <c r="Y581" s="139"/>
    </row>
    <row r="582" spans="2:25" x14ac:dyDescent="0.2">
      <c r="B582" s="13"/>
      <c r="C582" s="32"/>
      <c r="D582" s="27"/>
      <c r="E582" s="27"/>
      <c r="F582" s="36"/>
      <c r="G582" s="36"/>
      <c r="H582" s="27"/>
      <c r="I582" s="54"/>
      <c r="J582" s="27"/>
      <c r="K582" s="27"/>
      <c r="L582" s="27"/>
      <c r="M582" s="54"/>
      <c r="N582" s="55"/>
      <c r="O582" s="79"/>
      <c r="P582" s="6"/>
      <c r="Q582" s="3"/>
      <c r="R582" s="74">
        <f>R580+R581</f>
        <v>84976.166666666672</v>
      </c>
      <c r="U582" s="3"/>
      <c r="V582" s="74">
        <f>V580+V581</f>
        <v>80930.666666666657</v>
      </c>
      <c r="Y582" s="139"/>
    </row>
    <row r="583" spans="2:25" x14ac:dyDescent="0.2">
      <c r="B583" s="13">
        <v>8</v>
      </c>
      <c r="C583" s="2">
        <v>2</v>
      </c>
      <c r="D583" s="27">
        <v>1</v>
      </c>
      <c r="E583" s="27">
        <v>0</v>
      </c>
      <c r="F583" s="35">
        <v>0</v>
      </c>
      <c r="G583" s="36">
        <v>1001</v>
      </c>
      <c r="H583" s="27">
        <v>509</v>
      </c>
      <c r="I583" s="54" t="s">
        <v>187</v>
      </c>
      <c r="J583" s="27">
        <v>1000</v>
      </c>
      <c r="K583" s="27">
        <v>1300</v>
      </c>
      <c r="L583" s="27">
        <v>1321</v>
      </c>
      <c r="M583" s="54" t="s">
        <v>182</v>
      </c>
      <c r="N583" s="55" t="s">
        <v>182</v>
      </c>
      <c r="O583" s="78" t="s">
        <v>166</v>
      </c>
      <c r="P583" s="6"/>
      <c r="Q583" s="3"/>
      <c r="R583" s="73"/>
      <c r="U583" s="3"/>
      <c r="V583" s="73"/>
      <c r="Y583" s="139"/>
    </row>
    <row r="584" spans="2:25" x14ac:dyDescent="0.2">
      <c r="B584" s="13"/>
      <c r="C584" s="32"/>
      <c r="D584" s="27"/>
      <c r="E584" s="27"/>
      <c r="F584" s="36"/>
      <c r="G584" s="36"/>
      <c r="H584" s="27"/>
      <c r="I584" s="54"/>
      <c r="J584" s="27"/>
      <c r="K584" s="27"/>
      <c r="L584" s="27"/>
      <c r="M584" s="54"/>
      <c r="N584" s="55"/>
      <c r="O584" s="79" t="s">
        <v>39</v>
      </c>
      <c r="P584" s="6">
        <v>1</v>
      </c>
      <c r="Q584" s="3"/>
      <c r="R584" s="67">
        <f>Q567/30*20*30%</f>
        <v>5220.5999999999995</v>
      </c>
      <c r="U584" s="3"/>
      <c r="V584" s="67">
        <f>U567/30*20*30%</f>
        <v>4971.9999999999991</v>
      </c>
      <c r="Y584" s="139"/>
    </row>
    <row r="585" spans="2:25" x14ac:dyDescent="0.2">
      <c r="B585" s="13"/>
      <c r="C585" s="32"/>
      <c r="D585" s="27"/>
      <c r="E585" s="27"/>
      <c r="F585" s="36"/>
      <c r="G585" s="36"/>
      <c r="H585" s="27"/>
      <c r="I585" s="54"/>
      <c r="J585" s="27"/>
      <c r="K585" s="27"/>
      <c r="L585" s="27"/>
      <c r="M585" s="54"/>
      <c r="N585" s="55"/>
      <c r="O585" s="79" t="s">
        <v>40</v>
      </c>
      <c r="P585" s="6">
        <f>P581</f>
        <v>5</v>
      </c>
      <c r="Q585" s="3"/>
      <c r="R585" s="67">
        <f>Q575/30*20*30%</f>
        <v>11226.399999999998</v>
      </c>
      <c r="U585" s="3"/>
      <c r="V585" s="67">
        <f>U575/30*20*30%</f>
        <v>10692</v>
      </c>
      <c r="Y585" s="139"/>
    </row>
    <row r="586" spans="2:25" x14ac:dyDescent="0.2">
      <c r="B586" s="13"/>
      <c r="C586" s="32"/>
      <c r="D586" s="27"/>
      <c r="E586" s="27"/>
      <c r="F586" s="36"/>
      <c r="G586" s="36"/>
      <c r="H586" s="27"/>
      <c r="I586" s="54"/>
      <c r="J586" s="27"/>
      <c r="K586" s="27"/>
      <c r="L586" s="27"/>
      <c r="M586" s="54"/>
      <c r="N586" s="55"/>
      <c r="O586" s="79"/>
      <c r="P586" s="6"/>
      <c r="Q586" s="3"/>
      <c r="R586" s="74">
        <f>R584+R585</f>
        <v>16446.999999999996</v>
      </c>
      <c r="U586" s="3"/>
      <c r="V586" s="74">
        <f>V584+V585</f>
        <v>15664</v>
      </c>
      <c r="Y586" s="139"/>
    </row>
    <row r="587" spans="2:25" x14ac:dyDescent="0.2">
      <c r="B587" s="13" t="s">
        <v>118</v>
      </c>
      <c r="C587" s="2" t="s">
        <v>118</v>
      </c>
      <c r="D587" s="27" t="s">
        <v>118</v>
      </c>
      <c r="E587" s="27" t="s">
        <v>118</v>
      </c>
      <c r="F587" s="35" t="s">
        <v>118</v>
      </c>
      <c r="G587" s="36"/>
      <c r="H587" s="27"/>
      <c r="I587" s="54"/>
      <c r="J587" s="27"/>
      <c r="K587" s="27"/>
      <c r="L587" s="27"/>
      <c r="M587" s="54"/>
      <c r="N587" s="55"/>
      <c r="O587" s="78" t="s">
        <v>118</v>
      </c>
      <c r="P587" s="6"/>
      <c r="Q587" s="3"/>
      <c r="R587" s="73"/>
      <c r="U587" s="3"/>
      <c r="V587" s="73"/>
      <c r="Y587" s="139"/>
    </row>
    <row r="588" spans="2:25" x14ac:dyDescent="0.2">
      <c r="B588" s="13"/>
      <c r="C588" s="32"/>
      <c r="D588" s="27"/>
      <c r="E588" s="27"/>
      <c r="F588" s="36"/>
      <c r="G588" s="36"/>
      <c r="H588" s="27"/>
      <c r="I588" s="54"/>
      <c r="J588" s="27"/>
      <c r="K588" s="27"/>
      <c r="L588" s="27"/>
      <c r="M588" s="54"/>
      <c r="N588" s="55"/>
      <c r="O588" s="79" t="s">
        <v>118</v>
      </c>
      <c r="P588" s="6" t="s">
        <v>118</v>
      </c>
      <c r="Q588" s="3"/>
      <c r="R588" s="73"/>
      <c r="U588" s="3"/>
      <c r="V588" s="73"/>
      <c r="Y588" s="139"/>
    </row>
    <row r="589" spans="2:25" ht="13.5" thickBot="1" x14ac:dyDescent="0.25">
      <c r="B589" s="13"/>
      <c r="C589" s="32"/>
      <c r="D589" s="27"/>
      <c r="E589" s="27"/>
      <c r="F589" s="36"/>
      <c r="G589" s="36"/>
      <c r="H589" s="27"/>
      <c r="I589" s="54"/>
      <c r="J589" s="27"/>
      <c r="K589" s="27"/>
      <c r="L589" s="27"/>
      <c r="M589" s="54"/>
      <c r="N589" s="55"/>
      <c r="O589" s="82"/>
      <c r="P589" s="7"/>
      <c r="Q589" s="15"/>
      <c r="R589" s="108"/>
      <c r="U589" s="15"/>
      <c r="V589" s="108"/>
      <c r="Y589" s="139"/>
    </row>
    <row r="590" spans="2:25" ht="13.5" thickBot="1" x14ac:dyDescent="0.25">
      <c r="B590" s="19"/>
      <c r="C590" s="114"/>
      <c r="D590" s="109"/>
      <c r="E590" s="109"/>
      <c r="F590" s="111"/>
      <c r="G590" s="111"/>
      <c r="H590" s="109"/>
      <c r="I590" s="112"/>
      <c r="J590" s="109"/>
      <c r="K590" s="109"/>
      <c r="L590" s="109"/>
      <c r="M590" s="112"/>
      <c r="N590" s="113"/>
      <c r="O590" s="84" t="s">
        <v>47</v>
      </c>
      <c r="P590" s="22">
        <f>P585+P584</f>
        <v>6</v>
      </c>
      <c r="Q590" s="23">
        <f>Q567+Q575</f>
        <v>82235</v>
      </c>
      <c r="R590" s="72">
        <f>R567+R575+R582+R586</f>
        <v>1101949</v>
      </c>
      <c r="U590" s="23">
        <f>U567+U575</f>
        <v>78320</v>
      </c>
      <c r="V590" s="72">
        <f>V567+V575+V582+V586</f>
        <v>953273.99999999988</v>
      </c>
      <c r="Y590" s="139"/>
    </row>
    <row r="591" spans="2:25" ht="12" x14ac:dyDescent="0.2">
      <c r="B591" s="12"/>
      <c r="C591" s="126"/>
      <c r="D591" s="115"/>
      <c r="E591" s="115"/>
      <c r="F591" s="117"/>
      <c r="G591" s="117"/>
      <c r="H591" s="115"/>
      <c r="I591" s="118"/>
      <c r="J591" s="115"/>
      <c r="K591" s="115"/>
      <c r="L591" s="115"/>
      <c r="M591" s="118"/>
      <c r="N591" s="119"/>
      <c r="O591" s="59" t="s">
        <v>251</v>
      </c>
      <c r="P591" s="4"/>
      <c r="Q591" s="77"/>
      <c r="R591" s="8"/>
      <c r="U591" s="77"/>
      <c r="V591" s="8"/>
      <c r="Y591" s="139"/>
    </row>
    <row r="592" spans="2:25" x14ac:dyDescent="0.2">
      <c r="B592" s="13">
        <v>8</v>
      </c>
      <c r="C592" s="32">
        <v>2</v>
      </c>
      <c r="D592" s="27">
        <v>1</v>
      </c>
      <c r="E592" s="27">
        <v>0</v>
      </c>
      <c r="F592" s="36">
        <v>0</v>
      </c>
      <c r="G592" s="36">
        <v>1001</v>
      </c>
      <c r="H592" s="27">
        <v>509</v>
      </c>
      <c r="I592" s="54" t="s">
        <v>188</v>
      </c>
      <c r="J592" s="27">
        <v>1000</v>
      </c>
      <c r="K592" s="27">
        <v>1100</v>
      </c>
      <c r="L592" s="27">
        <v>1121</v>
      </c>
      <c r="M592" s="54" t="s">
        <v>182</v>
      </c>
      <c r="N592" s="55" t="s">
        <v>182</v>
      </c>
      <c r="O592" s="60" t="s">
        <v>8</v>
      </c>
      <c r="P592" s="5"/>
      <c r="Q592" s="62"/>
      <c r="R592" s="73"/>
      <c r="U592" s="62"/>
      <c r="V592" s="73"/>
      <c r="Y592" s="139"/>
    </row>
    <row r="593" spans="2:25" x14ac:dyDescent="0.2">
      <c r="B593" s="13"/>
      <c r="C593" s="32"/>
      <c r="D593" s="27"/>
      <c r="E593" s="27"/>
      <c r="F593" s="36"/>
      <c r="G593" s="36"/>
      <c r="H593" s="27"/>
      <c r="I593" s="54"/>
      <c r="J593" s="27"/>
      <c r="K593" s="27"/>
      <c r="L593" s="27"/>
      <c r="M593" s="54"/>
      <c r="N593" s="55"/>
      <c r="O593" s="57" t="s">
        <v>21</v>
      </c>
      <c r="P593" s="6">
        <v>1</v>
      </c>
      <c r="Q593" s="62">
        <v>26103</v>
      </c>
      <c r="R593" s="74">
        <f>Q593/30*365</f>
        <v>317586.5</v>
      </c>
      <c r="U593" s="192">
        <v>24860</v>
      </c>
      <c r="V593" s="74">
        <f>U593/30*365</f>
        <v>302463.33333333331</v>
      </c>
      <c r="W593" s="148">
        <f t="shared" ref="W593" si="109">ROUND((U593*W$12),0)</f>
        <v>1243</v>
      </c>
      <c r="X593" s="139">
        <f t="shared" ref="X593" si="110">+W593+U593</f>
        <v>26103</v>
      </c>
      <c r="Y593" s="139"/>
    </row>
    <row r="594" spans="2:25" x14ac:dyDescent="0.2">
      <c r="B594" s="13"/>
      <c r="C594" s="32"/>
      <c r="D594" s="27"/>
      <c r="E594" s="27"/>
      <c r="F594" s="36"/>
      <c r="G594" s="36"/>
      <c r="H594" s="27"/>
      <c r="I594" s="54"/>
      <c r="J594" s="27"/>
      <c r="K594" s="27"/>
      <c r="L594" s="27"/>
      <c r="M594" s="54"/>
      <c r="N594" s="55"/>
      <c r="O594" s="57"/>
      <c r="P594" s="6"/>
      <c r="Q594" s="31"/>
      <c r="R594" s="73"/>
      <c r="U594" s="31"/>
      <c r="V594" s="73"/>
      <c r="Y594" s="139"/>
    </row>
    <row r="595" spans="2:25" x14ac:dyDescent="0.2">
      <c r="B595" s="13">
        <v>8</v>
      </c>
      <c r="C595" s="32">
        <v>2</v>
      </c>
      <c r="D595" s="27">
        <v>1</v>
      </c>
      <c r="E595" s="27">
        <v>0</v>
      </c>
      <c r="F595" s="36">
        <v>0</v>
      </c>
      <c r="G595" s="36">
        <v>1001</v>
      </c>
      <c r="H595" s="27">
        <v>509</v>
      </c>
      <c r="I595" s="54" t="s">
        <v>188</v>
      </c>
      <c r="J595" s="27">
        <v>1000</v>
      </c>
      <c r="K595" s="27">
        <v>1100</v>
      </c>
      <c r="L595" s="27">
        <v>1131</v>
      </c>
      <c r="M595" s="54" t="s">
        <v>182</v>
      </c>
      <c r="N595" s="55" t="s">
        <v>182</v>
      </c>
      <c r="O595" s="60" t="s">
        <v>10</v>
      </c>
      <c r="P595" s="6"/>
      <c r="Q595" s="62"/>
      <c r="R595" s="73"/>
      <c r="U595" s="62"/>
      <c r="V595" s="73"/>
      <c r="Y595" s="139"/>
    </row>
    <row r="596" spans="2:25" x14ac:dyDescent="0.2">
      <c r="B596" s="13"/>
      <c r="C596" s="32"/>
      <c r="D596" s="27"/>
      <c r="E596" s="27"/>
      <c r="F596" s="36"/>
      <c r="G596" s="36"/>
      <c r="H596" s="27"/>
      <c r="I596" s="54"/>
      <c r="J596" s="27"/>
      <c r="K596" s="27"/>
      <c r="L596" s="27"/>
      <c r="M596" s="54"/>
      <c r="N596" s="55"/>
      <c r="O596" s="57" t="s">
        <v>32</v>
      </c>
      <c r="P596" s="6">
        <v>1</v>
      </c>
      <c r="Q596" s="31">
        <v>9946</v>
      </c>
      <c r="R596" s="67">
        <f>Q596/30*365*P596</f>
        <v>121009.66666666667</v>
      </c>
      <c r="U596" s="31">
        <v>9472</v>
      </c>
      <c r="V596" s="67">
        <f>U596/30*365</f>
        <v>115242.66666666667</v>
      </c>
      <c r="W596" s="148">
        <f t="shared" ref="W596:W598" si="111">ROUND((U596*W$12),0)</f>
        <v>474</v>
      </c>
      <c r="X596" s="139">
        <f t="shared" ref="X596:X598" si="112">+W596+U596</f>
        <v>9946</v>
      </c>
      <c r="Y596" s="139"/>
    </row>
    <row r="597" spans="2:25" x14ac:dyDescent="0.2">
      <c r="B597" s="13"/>
      <c r="C597" s="32"/>
      <c r="D597" s="27"/>
      <c r="E597" s="27"/>
      <c r="F597" s="36"/>
      <c r="G597" s="36"/>
      <c r="H597" s="27"/>
      <c r="I597" s="54"/>
      <c r="J597" s="27"/>
      <c r="K597" s="27"/>
      <c r="L597" s="27"/>
      <c r="M597" s="54"/>
      <c r="N597" s="55"/>
      <c r="O597" s="57" t="s">
        <v>71</v>
      </c>
      <c r="P597" s="6">
        <v>1</v>
      </c>
      <c r="Q597" s="31">
        <v>9946</v>
      </c>
      <c r="R597" s="67">
        <f t="shared" ref="R597:R598" si="113">Q597/30*365*P597</f>
        <v>121009.66666666667</v>
      </c>
      <c r="U597" s="31">
        <v>9472</v>
      </c>
      <c r="V597" s="67">
        <f t="shared" ref="V597:V598" si="114">U597/30*365</f>
        <v>115242.66666666667</v>
      </c>
      <c r="W597" s="148">
        <f t="shared" si="111"/>
        <v>474</v>
      </c>
      <c r="X597" s="139">
        <f t="shared" si="112"/>
        <v>9946</v>
      </c>
      <c r="Y597" s="139"/>
    </row>
    <row r="598" spans="2:25" x14ac:dyDescent="0.2">
      <c r="B598" s="13"/>
      <c r="C598" s="32"/>
      <c r="D598" s="27"/>
      <c r="E598" s="27"/>
      <c r="F598" s="36"/>
      <c r="G598" s="36"/>
      <c r="H598" s="27"/>
      <c r="I598" s="54"/>
      <c r="J598" s="27"/>
      <c r="K598" s="27"/>
      <c r="L598" s="27"/>
      <c r="M598" s="54"/>
      <c r="N598" s="55"/>
      <c r="O598" s="57" t="s">
        <v>20</v>
      </c>
      <c r="P598" s="6">
        <v>1</v>
      </c>
      <c r="Q598" s="31">
        <v>5475</v>
      </c>
      <c r="R598" s="67">
        <f t="shared" si="113"/>
        <v>66612.5</v>
      </c>
      <c r="U598" s="31">
        <v>5214</v>
      </c>
      <c r="V598" s="67">
        <f t="shared" si="114"/>
        <v>63437.000000000007</v>
      </c>
      <c r="W598" s="148">
        <f t="shared" si="111"/>
        <v>261</v>
      </c>
      <c r="X598" s="139">
        <f t="shared" si="112"/>
        <v>5475</v>
      </c>
      <c r="Y598" s="139"/>
    </row>
    <row r="599" spans="2:25" x14ac:dyDescent="0.2">
      <c r="B599" s="13"/>
      <c r="C599" s="32"/>
      <c r="D599" s="27"/>
      <c r="E599" s="27"/>
      <c r="F599" s="36"/>
      <c r="G599" s="36"/>
      <c r="H599" s="27"/>
      <c r="I599" s="54"/>
      <c r="J599" s="27"/>
      <c r="K599" s="27"/>
      <c r="L599" s="27"/>
      <c r="M599" s="54"/>
      <c r="N599" s="55"/>
      <c r="O599" s="57"/>
      <c r="P599" s="6"/>
      <c r="Q599" s="62">
        <f>SUM(Q596:Q598)</f>
        <v>25367</v>
      </c>
      <c r="R599" s="74">
        <f>R596+R597+R598</f>
        <v>308631.83333333337</v>
      </c>
      <c r="U599" s="62">
        <f>SUM(U596:U598)</f>
        <v>24158</v>
      </c>
      <c r="V599" s="74">
        <f>V596+V597+V598</f>
        <v>293922.33333333337</v>
      </c>
      <c r="Y599" s="139"/>
    </row>
    <row r="600" spans="2:25" x14ac:dyDescent="0.2">
      <c r="B600" s="13" t="s">
        <v>118</v>
      </c>
      <c r="C600" s="32" t="s">
        <v>118</v>
      </c>
      <c r="D600" s="27" t="s">
        <v>118</v>
      </c>
      <c r="E600" s="27" t="s">
        <v>118</v>
      </c>
      <c r="F600" s="36" t="s">
        <v>118</v>
      </c>
      <c r="G600" s="36"/>
      <c r="H600" s="27"/>
      <c r="I600" s="54"/>
      <c r="J600" s="27"/>
      <c r="K600" s="27"/>
      <c r="L600" s="27"/>
      <c r="M600" s="54"/>
      <c r="N600" s="55"/>
      <c r="O600" s="60" t="s">
        <v>118</v>
      </c>
      <c r="P600" s="6"/>
      <c r="Q600" s="31"/>
      <c r="R600" s="73"/>
      <c r="U600" s="31"/>
      <c r="V600" s="73"/>
      <c r="Y600" s="139"/>
    </row>
    <row r="601" spans="2:25" x14ac:dyDescent="0.2">
      <c r="B601" s="13"/>
      <c r="C601" s="32"/>
      <c r="D601" s="27"/>
      <c r="E601" s="27"/>
      <c r="F601" s="36"/>
      <c r="G601" s="36"/>
      <c r="H601" s="27"/>
      <c r="I601" s="54"/>
      <c r="J601" s="27"/>
      <c r="K601" s="27"/>
      <c r="L601" s="27"/>
      <c r="M601" s="54"/>
      <c r="N601" s="55"/>
      <c r="O601" s="57" t="s">
        <v>118</v>
      </c>
      <c r="P601" s="6" t="s">
        <v>118</v>
      </c>
      <c r="Q601" s="62" t="s">
        <v>118</v>
      </c>
      <c r="R601" s="73"/>
      <c r="U601" s="62" t="s">
        <v>118</v>
      </c>
      <c r="V601" s="73"/>
      <c r="Y601" s="139"/>
    </row>
    <row r="602" spans="2:25" x14ac:dyDescent="0.2">
      <c r="B602" s="13"/>
      <c r="C602" s="32"/>
      <c r="D602" s="27"/>
      <c r="E602" s="27"/>
      <c r="F602" s="36"/>
      <c r="G602" s="36"/>
      <c r="H602" s="27"/>
      <c r="I602" s="54"/>
      <c r="J602" s="27"/>
      <c r="K602" s="27"/>
      <c r="L602" s="27"/>
      <c r="M602" s="54"/>
      <c r="N602" s="55"/>
      <c r="O602" s="57"/>
      <c r="P602" s="6"/>
      <c r="Q602" s="31"/>
      <c r="R602" s="73"/>
      <c r="U602" s="31"/>
      <c r="V602" s="73"/>
      <c r="Y602" s="139"/>
    </row>
    <row r="603" spans="2:25" x14ac:dyDescent="0.2">
      <c r="B603" s="13">
        <v>8</v>
      </c>
      <c r="C603" s="32">
        <v>2</v>
      </c>
      <c r="D603" s="27">
        <v>1</v>
      </c>
      <c r="E603" s="27">
        <v>0</v>
      </c>
      <c r="F603" s="36">
        <v>0</v>
      </c>
      <c r="G603" s="36">
        <v>1001</v>
      </c>
      <c r="H603" s="27">
        <v>509</v>
      </c>
      <c r="I603" s="54" t="s">
        <v>188</v>
      </c>
      <c r="J603" s="27">
        <v>1000</v>
      </c>
      <c r="K603" s="27">
        <v>1300</v>
      </c>
      <c r="L603" s="27">
        <v>1323</v>
      </c>
      <c r="M603" s="54" t="s">
        <v>182</v>
      </c>
      <c r="N603" s="55" t="s">
        <v>182</v>
      </c>
      <c r="O603" s="60" t="s">
        <v>70</v>
      </c>
      <c r="P603" s="6"/>
      <c r="Q603" s="31"/>
      <c r="R603" s="73"/>
      <c r="U603" s="31"/>
      <c r="V603" s="73"/>
      <c r="Y603" s="139"/>
    </row>
    <row r="604" spans="2:25" x14ac:dyDescent="0.2">
      <c r="B604" s="13"/>
      <c r="C604" s="32"/>
      <c r="D604" s="27"/>
      <c r="E604" s="27"/>
      <c r="F604" s="36"/>
      <c r="G604" s="36"/>
      <c r="H604" s="27"/>
      <c r="I604" s="54"/>
      <c r="J604" s="27"/>
      <c r="K604" s="27"/>
      <c r="L604" s="27"/>
      <c r="M604" s="54"/>
      <c r="N604" s="55"/>
      <c r="O604" s="57" t="s">
        <v>39</v>
      </c>
      <c r="P604" s="6">
        <v>1</v>
      </c>
      <c r="Q604" s="31"/>
      <c r="R604" s="67">
        <f>Q593/30*31</f>
        <v>26973.100000000002</v>
      </c>
      <c r="U604" s="31"/>
      <c r="V604" s="67">
        <f>U593/30*31</f>
        <v>25688.666666666664</v>
      </c>
      <c r="Y604" s="139"/>
    </row>
    <row r="605" spans="2:25" x14ac:dyDescent="0.2">
      <c r="B605" s="13"/>
      <c r="C605" s="32"/>
      <c r="D605" s="27"/>
      <c r="E605" s="27"/>
      <c r="F605" s="36"/>
      <c r="G605" s="36"/>
      <c r="H605" s="27"/>
      <c r="I605" s="54"/>
      <c r="J605" s="27"/>
      <c r="K605" s="27"/>
      <c r="L605" s="27"/>
      <c r="M605" s="54"/>
      <c r="N605" s="55"/>
      <c r="O605" s="57" t="s">
        <v>12</v>
      </c>
      <c r="P605" s="6">
        <f>P598+P596+P597</f>
        <v>3</v>
      </c>
      <c r="Q605" s="31"/>
      <c r="R605" s="67">
        <f>Q599/30*31</f>
        <v>26212.566666666669</v>
      </c>
      <c r="U605" s="31"/>
      <c r="V605" s="67">
        <f>U599/30*31</f>
        <v>24963.266666666666</v>
      </c>
      <c r="Y605" s="139"/>
    </row>
    <row r="606" spans="2:25" x14ac:dyDescent="0.2">
      <c r="B606" s="13"/>
      <c r="C606" s="32"/>
      <c r="D606" s="27"/>
      <c r="E606" s="27"/>
      <c r="F606" s="36"/>
      <c r="G606" s="36"/>
      <c r="H606" s="27"/>
      <c r="I606" s="54"/>
      <c r="J606" s="27"/>
      <c r="K606" s="27"/>
      <c r="L606" s="27"/>
      <c r="M606" s="54"/>
      <c r="N606" s="55"/>
      <c r="O606" s="79"/>
      <c r="P606" s="6"/>
      <c r="Q606" s="3"/>
      <c r="R606" s="74">
        <f>R604+R605</f>
        <v>53185.666666666672</v>
      </c>
      <c r="U606" s="3"/>
      <c r="V606" s="74">
        <f>V604+V605</f>
        <v>50651.933333333334</v>
      </c>
      <c r="Y606" s="139"/>
    </row>
    <row r="607" spans="2:25" x14ac:dyDescent="0.2">
      <c r="B607" s="13">
        <v>8</v>
      </c>
      <c r="C607" s="2">
        <v>2</v>
      </c>
      <c r="D607" s="27">
        <v>1</v>
      </c>
      <c r="E607" s="27">
        <v>0</v>
      </c>
      <c r="F607" s="35">
        <v>0</v>
      </c>
      <c r="G607" s="36">
        <v>1001</v>
      </c>
      <c r="H607" s="27">
        <v>509</v>
      </c>
      <c r="I607" s="54" t="s">
        <v>188</v>
      </c>
      <c r="J607" s="27">
        <v>1000</v>
      </c>
      <c r="K607" s="27">
        <v>1300</v>
      </c>
      <c r="L607" s="27">
        <v>1321</v>
      </c>
      <c r="M607" s="54" t="s">
        <v>182</v>
      </c>
      <c r="N607" s="55" t="s">
        <v>182</v>
      </c>
      <c r="O607" s="78" t="s">
        <v>166</v>
      </c>
      <c r="P607" s="6"/>
      <c r="Q607" s="3"/>
      <c r="R607" s="73"/>
      <c r="U607" s="3"/>
      <c r="V607" s="73"/>
      <c r="Y607" s="139"/>
    </row>
    <row r="608" spans="2:25" x14ac:dyDescent="0.2">
      <c r="B608" s="13"/>
      <c r="C608" s="32"/>
      <c r="D608" s="27"/>
      <c r="E608" s="27"/>
      <c r="F608" s="36"/>
      <c r="G608" s="36"/>
      <c r="H608" s="27"/>
      <c r="I608" s="54"/>
      <c r="J608" s="27"/>
      <c r="K608" s="27"/>
      <c r="L608" s="27"/>
      <c r="M608" s="54"/>
      <c r="N608" s="55"/>
      <c r="O608" s="79" t="s">
        <v>39</v>
      </c>
      <c r="P608" s="6">
        <v>1</v>
      </c>
      <c r="Q608" s="3"/>
      <c r="R608" s="67">
        <f>Q593/30*20*30%</f>
        <v>5220.5999999999995</v>
      </c>
      <c r="U608" s="3"/>
      <c r="V608" s="67">
        <f>U593/30*20*30%</f>
        <v>4971.9999999999991</v>
      </c>
      <c r="Y608" s="139"/>
    </row>
    <row r="609" spans="2:25" x14ac:dyDescent="0.2">
      <c r="B609" s="13"/>
      <c r="C609" s="32"/>
      <c r="D609" s="27"/>
      <c r="E609" s="27"/>
      <c r="F609" s="36"/>
      <c r="G609" s="36"/>
      <c r="H609" s="27"/>
      <c r="I609" s="54"/>
      <c r="J609" s="27"/>
      <c r="K609" s="27"/>
      <c r="L609" s="27"/>
      <c r="M609" s="54"/>
      <c r="N609" s="55"/>
      <c r="O609" s="79" t="s">
        <v>40</v>
      </c>
      <c r="P609" s="6">
        <f>P605</f>
        <v>3</v>
      </c>
      <c r="Q609" s="3"/>
      <c r="R609" s="67">
        <f>Q599/30*20*30%</f>
        <v>5073.4000000000005</v>
      </c>
      <c r="U609" s="3"/>
      <c r="V609" s="67">
        <f>U599/30*20*30%</f>
        <v>4831.5999999999995</v>
      </c>
      <c r="Y609" s="139"/>
    </row>
    <row r="610" spans="2:25" x14ac:dyDescent="0.2">
      <c r="B610" s="13"/>
      <c r="C610" s="32"/>
      <c r="D610" s="27"/>
      <c r="E610" s="27"/>
      <c r="F610" s="36"/>
      <c r="G610" s="36"/>
      <c r="H610" s="27"/>
      <c r="I610" s="54"/>
      <c r="J610" s="27"/>
      <c r="K610" s="27"/>
      <c r="L610" s="27"/>
      <c r="M610" s="54"/>
      <c r="N610" s="55"/>
      <c r="O610" s="79"/>
      <c r="P610" s="6"/>
      <c r="Q610" s="3"/>
      <c r="R610" s="74">
        <f>R608+R609</f>
        <v>10294</v>
      </c>
      <c r="U610" s="3"/>
      <c r="V610" s="74">
        <f>V608+V609</f>
        <v>9803.5999999999985</v>
      </c>
      <c r="Y610" s="139"/>
    </row>
    <row r="611" spans="2:25" x14ac:dyDescent="0.2">
      <c r="B611" s="13" t="s">
        <v>118</v>
      </c>
      <c r="C611" s="2" t="s">
        <v>118</v>
      </c>
      <c r="D611" s="27" t="s">
        <v>118</v>
      </c>
      <c r="E611" s="27" t="s">
        <v>118</v>
      </c>
      <c r="F611" s="35" t="s">
        <v>118</v>
      </c>
      <c r="G611" s="36"/>
      <c r="H611" s="27"/>
      <c r="I611" s="54"/>
      <c r="J611" s="27"/>
      <c r="K611" s="27"/>
      <c r="L611" s="27"/>
      <c r="M611" s="54"/>
      <c r="N611" s="55"/>
      <c r="O611" s="78" t="s">
        <v>118</v>
      </c>
      <c r="P611" s="6"/>
      <c r="Q611" s="3"/>
      <c r="R611" s="73"/>
      <c r="U611" s="3"/>
      <c r="V611" s="73"/>
      <c r="Y611" s="139"/>
    </row>
    <row r="612" spans="2:25" x14ac:dyDescent="0.2">
      <c r="B612" s="13"/>
      <c r="C612" s="32"/>
      <c r="D612" s="27"/>
      <c r="E612" s="27"/>
      <c r="F612" s="36"/>
      <c r="G612" s="36"/>
      <c r="H612" s="27"/>
      <c r="I612" s="54"/>
      <c r="J612" s="27"/>
      <c r="K612" s="27"/>
      <c r="L612" s="27"/>
      <c r="M612" s="54"/>
      <c r="N612" s="55"/>
      <c r="O612" s="79" t="s">
        <v>118</v>
      </c>
      <c r="P612" s="6" t="s">
        <v>118</v>
      </c>
      <c r="Q612" s="3"/>
      <c r="R612" s="73"/>
      <c r="U612" s="3"/>
      <c r="V612" s="73"/>
      <c r="Y612" s="139"/>
    </row>
    <row r="613" spans="2:25" ht="13.5" thickBot="1" x14ac:dyDescent="0.25">
      <c r="B613" s="14"/>
      <c r="C613" s="128"/>
      <c r="D613" s="120"/>
      <c r="E613" s="120"/>
      <c r="F613" s="122"/>
      <c r="G613" s="122"/>
      <c r="H613" s="120"/>
      <c r="I613" s="123"/>
      <c r="J613" s="120"/>
      <c r="K613" s="120"/>
      <c r="L613" s="120"/>
      <c r="M613" s="123"/>
      <c r="N613" s="124"/>
      <c r="O613" s="82"/>
      <c r="P613" s="7"/>
      <c r="Q613" s="15"/>
      <c r="R613" s="108"/>
      <c r="U613" s="15"/>
      <c r="V613" s="108"/>
      <c r="Y613" s="139"/>
    </row>
    <row r="614" spans="2:25" ht="13.5" thickBot="1" x14ac:dyDescent="0.25">
      <c r="B614" s="19"/>
      <c r="C614" s="127"/>
      <c r="D614" s="109"/>
      <c r="E614" s="109"/>
      <c r="F614" s="110"/>
      <c r="G614" s="111"/>
      <c r="H614" s="109"/>
      <c r="I614" s="112"/>
      <c r="J614" s="109"/>
      <c r="K614" s="109"/>
      <c r="L614" s="109"/>
      <c r="M614" s="112"/>
      <c r="N614" s="113"/>
      <c r="O614" s="84" t="s">
        <v>47</v>
      </c>
      <c r="P614" s="22">
        <f>P593+P596+P598+P597</f>
        <v>4</v>
      </c>
      <c r="Q614" s="23">
        <f>Q593+Q599</f>
        <v>51470</v>
      </c>
      <c r="R614" s="72">
        <f>R593+R599+R606+R610</f>
        <v>689698</v>
      </c>
      <c r="U614" s="23">
        <f>U593+U599</f>
        <v>49018</v>
      </c>
      <c r="V614" s="72">
        <f>V593+V599+V606+V610</f>
        <v>656841.20000000007</v>
      </c>
      <c r="Y614" s="139"/>
    </row>
    <row r="615" spans="2:25" ht="12" x14ac:dyDescent="0.2">
      <c r="B615" s="12"/>
      <c r="C615" s="126"/>
      <c r="D615" s="115"/>
      <c r="E615" s="115"/>
      <c r="F615" s="117"/>
      <c r="G615" s="117"/>
      <c r="H615" s="115"/>
      <c r="I615" s="118"/>
      <c r="J615" s="115"/>
      <c r="K615" s="115"/>
      <c r="L615" s="115"/>
      <c r="M615" s="118"/>
      <c r="N615" s="119"/>
      <c r="O615" s="59" t="s">
        <v>33</v>
      </c>
      <c r="P615" s="4"/>
      <c r="Q615" s="77"/>
      <c r="R615" s="8"/>
      <c r="U615" s="77"/>
      <c r="V615" s="8"/>
      <c r="Y615" s="139"/>
    </row>
    <row r="616" spans="2:25" x14ac:dyDescent="0.2">
      <c r="B616" s="13">
        <v>8</v>
      </c>
      <c r="C616" s="32">
        <v>2</v>
      </c>
      <c r="D616" s="27">
        <v>1</v>
      </c>
      <c r="E616" s="27">
        <v>0</v>
      </c>
      <c r="F616" s="36">
        <v>0</v>
      </c>
      <c r="G616" s="36">
        <v>1001</v>
      </c>
      <c r="H616" s="27">
        <v>606</v>
      </c>
      <c r="I616" s="54" t="s">
        <v>190</v>
      </c>
      <c r="J616" s="27">
        <v>510</v>
      </c>
      <c r="K616" s="27">
        <v>1000</v>
      </c>
      <c r="L616" s="27">
        <v>1121</v>
      </c>
      <c r="M616" s="54" t="s">
        <v>182</v>
      </c>
      <c r="N616" s="55" t="s">
        <v>182</v>
      </c>
      <c r="O616" s="60" t="s">
        <v>8</v>
      </c>
      <c r="P616" s="5"/>
      <c r="Q616" s="62"/>
      <c r="R616" s="73"/>
      <c r="U616" s="62"/>
      <c r="V616" s="73"/>
      <c r="Y616" s="139"/>
    </row>
    <row r="617" spans="2:25" x14ac:dyDescent="0.2">
      <c r="B617" s="13"/>
      <c r="C617" s="32"/>
      <c r="D617" s="27"/>
      <c r="E617" s="27"/>
      <c r="F617" s="36"/>
      <c r="G617" s="36"/>
      <c r="H617" s="27"/>
      <c r="I617" s="54"/>
      <c r="J617" s="27"/>
      <c r="K617" s="27"/>
      <c r="L617" s="27"/>
      <c r="M617" s="54"/>
      <c r="N617" s="55"/>
      <c r="O617" s="57" t="s">
        <v>21</v>
      </c>
      <c r="P617" s="6">
        <v>1</v>
      </c>
      <c r="Q617" s="31">
        <v>26103</v>
      </c>
      <c r="R617" s="83">
        <f>Q617/30*365</f>
        <v>317586.5</v>
      </c>
      <c r="U617" s="31">
        <v>24860</v>
      </c>
      <c r="V617" s="83">
        <f>U617/30*365</f>
        <v>302463.33333333331</v>
      </c>
      <c r="W617" s="148">
        <f t="shared" ref="W617:W618" si="115">ROUND((U617*W$12),0)</f>
        <v>1243</v>
      </c>
      <c r="X617" s="139">
        <f t="shared" ref="X617:X618" si="116">+W617+U617</f>
        <v>26103</v>
      </c>
      <c r="Y617" s="139"/>
    </row>
    <row r="618" spans="2:25" x14ac:dyDescent="0.2">
      <c r="B618" s="13"/>
      <c r="C618" s="32"/>
      <c r="D618" s="27"/>
      <c r="E618" s="27"/>
      <c r="F618" s="36"/>
      <c r="G618" s="36"/>
      <c r="H618" s="27"/>
      <c r="I618" s="54"/>
      <c r="J618" s="27"/>
      <c r="K618" s="27"/>
      <c r="L618" s="27"/>
      <c r="M618" s="54"/>
      <c r="N618" s="55"/>
      <c r="O618" s="56" t="s">
        <v>244</v>
      </c>
      <c r="P618" s="6">
        <v>1</v>
      </c>
      <c r="Q618" s="31">
        <v>18522</v>
      </c>
      <c r="R618" s="83">
        <f>Q618/30*365</f>
        <v>225351</v>
      </c>
      <c r="U618" s="31">
        <v>17640</v>
      </c>
      <c r="V618" s="83">
        <f>U618/30*365</f>
        <v>214620</v>
      </c>
      <c r="W618" s="148">
        <f t="shared" si="115"/>
        <v>882</v>
      </c>
      <c r="X618" s="139">
        <f t="shared" si="116"/>
        <v>18522</v>
      </c>
      <c r="Y618" s="139"/>
    </row>
    <row r="619" spans="2:25" x14ac:dyDescent="0.2">
      <c r="B619" s="13"/>
      <c r="C619" s="32"/>
      <c r="D619" s="27"/>
      <c r="E619" s="27"/>
      <c r="F619" s="36"/>
      <c r="G619" s="36"/>
      <c r="H619" s="27"/>
      <c r="I619" s="54"/>
      <c r="J619" s="27"/>
      <c r="K619" s="27"/>
      <c r="L619" s="27"/>
      <c r="M619" s="54"/>
      <c r="N619" s="55"/>
      <c r="O619" s="56"/>
      <c r="P619" s="6"/>
      <c r="Q619" s="62">
        <f>SUM(Q617:Q618)</f>
        <v>44625</v>
      </c>
      <c r="R619" s="74">
        <f>SUM(R617:R618)</f>
        <v>542937.5</v>
      </c>
      <c r="U619" s="62">
        <f>SUM(U617:U618)</f>
        <v>42500</v>
      </c>
      <c r="V619" s="74">
        <f>SUM(V617:V618)</f>
        <v>517083.33333333331</v>
      </c>
      <c r="Y619" s="139"/>
    </row>
    <row r="620" spans="2:25" x14ac:dyDescent="0.2">
      <c r="B620" s="13">
        <v>8</v>
      </c>
      <c r="C620" s="32">
        <v>2</v>
      </c>
      <c r="D620" s="27">
        <v>1</v>
      </c>
      <c r="E620" s="27">
        <v>0</v>
      </c>
      <c r="F620" s="36">
        <v>0</v>
      </c>
      <c r="G620" s="36">
        <v>1001</v>
      </c>
      <c r="H620" s="27">
        <v>606</v>
      </c>
      <c r="I620" s="54" t="s">
        <v>190</v>
      </c>
      <c r="J620" s="27">
        <v>510</v>
      </c>
      <c r="K620" s="27">
        <v>1000</v>
      </c>
      <c r="L620" s="27">
        <v>1131</v>
      </c>
      <c r="M620" s="54" t="s">
        <v>182</v>
      </c>
      <c r="N620" s="55" t="s">
        <v>182</v>
      </c>
      <c r="O620" s="60" t="s">
        <v>10</v>
      </c>
      <c r="P620" s="6"/>
      <c r="Q620" s="62"/>
      <c r="R620" s="73"/>
      <c r="U620" s="62"/>
      <c r="V620" s="73"/>
      <c r="Y620" s="139"/>
    </row>
    <row r="621" spans="2:25" x14ac:dyDescent="0.2">
      <c r="B621" s="13"/>
      <c r="C621" s="32"/>
      <c r="D621" s="27"/>
      <c r="E621" s="27"/>
      <c r="F621" s="36"/>
      <c r="G621" s="36"/>
      <c r="H621" s="27"/>
      <c r="I621" s="54"/>
      <c r="J621" s="27"/>
      <c r="K621" s="27"/>
      <c r="L621" s="27"/>
      <c r="M621" s="54"/>
      <c r="N621" s="55"/>
      <c r="O621" s="56" t="s">
        <v>178</v>
      </c>
      <c r="P621" s="6">
        <v>1</v>
      </c>
      <c r="Q621" s="31">
        <v>16824</v>
      </c>
      <c r="R621" s="67">
        <f>Q621/30*365*P621</f>
        <v>204691.99999999997</v>
      </c>
      <c r="U621" s="31">
        <v>16023</v>
      </c>
      <c r="V621" s="67">
        <f>+U621/30*365*P621</f>
        <v>194946.5</v>
      </c>
      <c r="W621" s="148">
        <f t="shared" ref="W621:W632" si="117">ROUND((U621*W$12),0)</f>
        <v>801</v>
      </c>
      <c r="X621" s="139">
        <f t="shared" ref="X621:X632" si="118">+W621+U621</f>
        <v>16824</v>
      </c>
      <c r="Y621" s="139"/>
    </row>
    <row r="622" spans="2:25" x14ac:dyDescent="0.2">
      <c r="B622" s="13"/>
      <c r="C622" s="32"/>
      <c r="D622" s="27"/>
      <c r="E622" s="27"/>
      <c r="F622" s="36"/>
      <c r="G622" s="36"/>
      <c r="H622" s="27"/>
      <c r="I622" s="54"/>
      <c r="J622" s="27"/>
      <c r="K622" s="27"/>
      <c r="L622" s="27"/>
      <c r="M622" s="54"/>
      <c r="N622" s="55"/>
      <c r="O622" s="57" t="s">
        <v>59</v>
      </c>
      <c r="P622" s="6">
        <v>2</v>
      </c>
      <c r="Q622" s="31">
        <v>11631</v>
      </c>
      <c r="R622" s="67">
        <f t="shared" ref="R622:R632" si="119">Q622/30*365*P622</f>
        <v>283021</v>
      </c>
      <c r="U622" s="31">
        <v>11077</v>
      </c>
      <c r="V622" s="67">
        <f t="shared" ref="V622:V632" si="120">+U622/30*365*P622</f>
        <v>269540.33333333337</v>
      </c>
      <c r="W622" s="148">
        <f t="shared" si="117"/>
        <v>554</v>
      </c>
      <c r="X622" s="139">
        <f t="shared" si="118"/>
        <v>11631</v>
      </c>
      <c r="Y622" s="139"/>
    </row>
    <row r="623" spans="2:25" x14ac:dyDescent="0.2">
      <c r="B623" s="13"/>
      <c r="C623" s="32"/>
      <c r="D623" s="27"/>
      <c r="E623" s="27"/>
      <c r="F623" s="36"/>
      <c r="G623" s="36"/>
      <c r="H623" s="27"/>
      <c r="I623" s="54"/>
      <c r="J623" s="27"/>
      <c r="K623" s="27"/>
      <c r="L623" s="27"/>
      <c r="M623" s="54"/>
      <c r="N623" s="55"/>
      <c r="O623" s="57" t="s">
        <v>53</v>
      </c>
      <c r="P623" s="6">
        <v>1</v>
      </c>
      <c r="Q623" s="31">
        <v>6582</v>
      </c>
      <c r="R623" s="67">
        <f t="shared" si="119"/>
        <v>80081</v>
      </c>
      <c r="U623" s="31">
        <v>6269</v>
      </c>
      <c r="V623" s="67">
        <f t="shared" si="120"/>
        <v>76272.833333333328</v>
      </c>
      <c r="W623" s="148">
        <f t="shared" si="117"/>
        <v>313</v>
      </c>
      <c r="X623" s="139">
        <f t="shared" si="118"/>
        <v>6582</v>
      </c>
      <c r="Y623" s="139"/>
    </row>
    <row r="624" spans="2:25" x14ac:dyDescent="0.2">
      <c r="B624" s="13"/>
      <c r="C624" s="32"/>
      <c r="D624" s="27"/>
      <c r="E624" s="27"/>
      <c r="F624" s="36"/>
      <c r="G624" s="36"/>
      <c r="H624" s="27"/>
      <c r="I624" s="54"/>
      <c r="J624" s="27"/>
      <c r="K624" s="27"/>
      <c r="L624" s="27"/>
      <c r="M624" s="54"/>
      <c r="N624" s="55"/>
      <c r="O624" s="56" t="s">
        <v>126</v>
      </c>
      <c r="P624" s="6">
        <v>1</v>
      </c>
      <c r="Q624" s="31">
        <v>7386</v>
      </c>
      <c r="R624" s="67">
        <f t="shared" si="119"/>
        <v>89863</v>
      </c>
      <c r="U624" s="31">
        <v>7034</v>
      </c>
      <c r="V624" s="67">
        <f t="shared" si="120"/>
        <v>85580.333333333328</v>
      </c>
      <c r="W624" s="148">
        <f t="shared" si="117"/>
        <v>352</v>
      </c>
      <c r="X624" s="139">
        <f t="shared" si="118"/>
        <v>7386</v>
      </c>
      <c r="Y624" s="139"/>
    </row>
    <row r="625" spans="2:25" x14ac:dyDescent="0.2">
      <c r="B625" s="13"/>
      <c r="C625" s="32"/>
      <c r="D625" s="27"/>
      <c r="E625" s="27"/>
      <c r="F625" s="36"/>
      <c r="G625" s="36"/>
      <c r="H625" s="27"/>
      <c r="I625" s="54"/>
      <c r="J625" s="27"/>
      <c r="K625" s="27"/>
      <c r="L625" s="27"/>
      <c r="M625" s="54"/>
      <c r="N625" s="55"/>
      <c r="O625" s="57" t="s">
        <v>34</v>
      </c>
      <c r="P625" s="6">
        <v>6</v>
      </c>
      <c r="Q625" s="31">
        <v>8491</v>
      </c>
      <c r="R625" s="67">
        <f t="shared" si="119"/>
        <v>619843</v>
      </c>
      <c r="U625" s="31">
        <v>8087</v>
      </c>
      <c r="V625" s="67">
        <f t="shared" si="120"/>
        <v>590351</v>
      </c>
      <c r="W625" s="148">
        <f t="shared" si="117"/>
        <v>404</v>
      </c>
      <c r="X625" s="139">
        <f t="shared" si="118"/>
        <v>8491</v>
      </c>
      <c r="Y625" s="139"/>
    </row>
    <row r="626" spans="2:25" x14ac:dyDescent="0.2">
      <c r="B626" s="13"/>
      <c r="C626" s="32"/>
      <c r="D626" s="27"/>
      <c r="E626" s="27"/>
      <c r="F626" s="36"/>
      <c r="G626" s="36"/>
      <c r="H626" s="27"/>
      <c r="I626" s="54"/>
      <c r="J626" s="27"/>
      <c r="K626" s="27"/>
      <c r="L626" s="27"/>
      <c r="M626" s="54"/>
      <c r="N626" s="55"/>
      <c r="O626" s="57" t="s">
        <v>35</v>
      </c>
      <c r="P626" s="6">
        <v>11</v>
      </c>
      <c r="Q626" s="31">
        <v>6325</v>
      </c>
      <c r="R626" s="67">
        <f t="shared" si="119"/>
        <v>846495.83333333337</v>
      </c>
      <c r="U626" s="31">
        <v>6024</v>
      </c>
      <c r="V626" s="67">
        <f t="shared" si="120"/>
        <v>806212</v>
      </c>
      <c r="W626" s="148">
        <f t="shared" si="117"/>
        <v>301</v>
      </c>
      <c r="X626" s="139">
        <f t="shared" si="118"/>
        <v>6325</v>
      </c>
      <c r="Y626" s="139"/>
    </row>
    <row r="627" spans="2:25" x14ac:dyDescent="0.2">
      <c r="B627" s="13"/>
      <c r="C627" s="32"/>
      <c r="D627" s="27"/>
      <c r="E627" s="27"/>
      <c r="F627" s="36"/>
      <c r="G627" s="36"/>
      <c r="H627" s="27"/>
      <c r="I627" s="54"/>
      <c r="J627" s="27"/>
      <c r="K627" s="27"/>
      <c r="L627" s="27"/>
      <c r="M627" s="54"/>
      <c r="N627" s="55"/>
      <c r="O627" s="57" t="s">
        <v>36</v>
      </c>
      <c r="P627" s="6">
        <v>46</v>
      </c>
      <c r="Q627" s="31">
        <v>5499</v>
      </c>
      <c r="R627" s="67">
        <f t="shared" si="119"/>
        <v>3077607</v>
      </c>
      <c r="U627" s="31">
        <v>5237</v>
      </c>
      <c r="V627" s="67">
        <f t="shared" si="120"/>
        <v>2930974.333333333</v>
      </c>
      <c r="W627" s="148">
        <f t="shared" si="117"/>
        <v>262</v>
      </c>
      <c r="X627" s="139">
        <f t="shared" si="118"/>
        <v>5499</v>
      </c>
      <c r="Y627" s="139"/>
    </row>
    <row r="628" spans="2:25" x14ac:dyDescent="0.2">
      <c r="B628" s="13"/>
      <c r="C628" s="32"/>
      <c r="D628" s="27"/>
      <c r="E628" s="27"/>
      <c r="F628" s="36"/>
      <c r="G628" s="36"/>
      <c r="H628" s="27"/>
      <c r="I628" s="54"/>
      <c r="J628" s="27"/>
      <c r="K628" s="27"/>
      <c r="L628" s="27"/>
      <c r="M628" s="54"/>
      <c r="N628" s="55"/>
      <c r="O628" s="57" t="s">
        <v>37</v>
      </c>
      <c r="P628" s="6">
        <v>58</v>
      </c>
      <c r="Q628" s="31">
        <v>4623</v>
      </c>
      <c r="R628" s="67">
        <f t="shared" si="119"/>
        <v>3262297</v>
      </c>
      <c r="U628" s="31">
        <v>4403</v>
      </c>
      <c r="V628" s="67">
        <f t="shared" si="120"/>
        <v>3107050.3333333335</v>
      </c>
      <c r="W628" s="148">
        <f t="shared" si="117"/>
        <v>220</v>
      </c>
      <c r="X628" s="139">
        <f t="shared" si="118"/>
        <v>4623</v>
      </c>
      <c r="Y628" s="139"/>
    </row>
    <row r="629" spans="2:25" x14ac:dyDescent="0.2">
      <c r="B629" s="13"/>
      <c r="C629" s="32"/>
      <c r="D629" s="27"/>
      <c r="E629" s="27"/>
      <c r="F629" s="36"/>
      <c r="G629" s="36"/>
      <c r="H629" s="27"/>
      <c r="I629" s="54"/>
      <c r="J629" s="27"/>
      <c r="K629" s="27"/>
      <c r="L629" s="27"/>
      <c r="M629" s="54"/>
      <c r="N629" s="55"/>
      <c r="O629" s="57" t="s">
        <v>20</v>
      </c>
      <c r="P629" s="6">
        <v>2</v>
      </c>
      <c r="Q629" s="31">
        <v>5475</v>
      </c>
      <c r="R629" s="67">
        <f t="shared" si="119"/>
        <v>133225</v>
      </c>
      <c r="U629" s="31">
        <v>5214</v>
      </c>
      <c r="V629" s="67">
        <f t="shared" si="120"/>
        <v>126874.00000000001</v>
      </c>
      <c r="W629" s="148">
        <f t="shared" si="117"/>
        <v>261</v>
      </c>
      <c r="X629" s="139">
        <f t="shared" si="118"/>
        <v>5475</v>
      </c>
      <c r="Y629" s="139"/>
    </row>
    <row r="630" spans="2:25" x14ac:dyDescent="0.2">
      <c r="B630" s="13"/>
      <c r="C630" s="32"/>
      <c r="D630" s="27"/>
      <c r="E630" s="27"/>
      <c r="F630" s="36"/>
      <c r="G630" s="36"/>
      <c r="H630" s="27"/>
      <c r="I630" s="54"/>
      <c r="J630" s="27"/>
      <c r="K630" s="27"/>
      <c r="L630" s="27"/>
      <c r="M630" s="54"/>
      <c r="N630" s="55"/>
      <c r="O630" s="57" t="s">
        <v>98</v>
      </c>
      <c r="P630" s="6">
        <v>1</v>
      </c>
      <c r="Q630" s="31">
        <v>3783</v>
      </c>
      <c r="R630" s="67">
        <f t="shared" si="119"/>
        <v>46026.5</v>
      </c>
      <c r="U630" s="31">
        <v>3603</v>
      </c>
      <c r="V630" s="67">
        <f t="shared" si="120"/>
        <v>43836.5</v>
      </c>
      <c r="W630" s="148">
        <f t="shared" si="117"/>
        <v>180</v>
      </c>
      <c r="X630" s="139">
        <f t="shared" si="118"/>
        <v>3783</v>
      </c>
      <c r="Y630" s="139"/>
    </row>
    <row r="631" spans="2:25" x14ac:dyDescent="0.2">
      <c r="B631" s="13"/>
      <c r="C631" s="32"/>
      <c r="D631" s="27"/>
      <c r="E631" s="27"/>
      <c r="F631" s="36"/>
      <c r="G631" s="36"/>
      <c r="H631" s="27"/>
      <c r="I631" s="54"/>
      <c r="J631" s="27"/>
      <c r="K631" s="27"/>
      <c r="L631" s="27"/>
      <c r="M631" s="54"/>
      <c r="N631" s="55"/>
      <c r="O631" s="56" t="s">
        <v>177</v>
      </c>
      <c r="P631" s="6">
        <v>1</v>
      </c>
      <c r="Q631" s="31">
        <v>3138</v>
      </c>
      <c r="R631" s="67">
        <f t="shared" si="119"/>
        <v>38179</v>
      </c>
      <c r="U631" s="31">
        <v>2989</v>
      </c>
      <c r="V631" s="67">
        <f t="shared" si="120"/>
        <v>36366.166666666672</v>
      </c>
      <c r="W631" s="148">
        <f t="shared" si="117"/>
        <v>149</v>
      </c>
      <c r="X631" s="139">
        <f t="shared" si="118"/>
        <v>3138</v>
      </c>
      <c r="Y631" s="139"/>
    </row>
    <row r="632" spans="2:25" x14ac:dyDescent="0.2">
      <c r="B632" s="13"/>
      <c r="C632" s="32"/>
      <c r="D632" s="27"/>
      <c r="E632" s="27"/>
      <c r="F632" s="36"/>
      <c r="G632" s="36"/>
      <c r="H632" s="27"/>
      <c r="I632" s="54"/>
      <c r="J632" s="27"/>
      <c r="K632" s="27"/>
      <c r="L632" s="27"/>
      <c r="M632" s="54"/>
      <c r="N632" s="55"/>
      <c r="O632" s="56" t="s">
        <v>382</v>
      </c>
      <c r="P632" s="6">
        <v>1</v>
      </c>
      <c r="Q632" s="31">
        <v>7686</v>
      </c>
      <c r="R632" s="67">
        <f t="shared" si="119"/>
        <v>93513</v>
      </c>
      <c r="U632" s="31">
        <v>7320</v>
      </c>
      <c r="V632" s="67">
        <f t="shared" si="120"/>
        <v>89060</v>
      </c>
      <c r="W632" s="148">
        <f t="shared" si="117"/>
        <v>366</v>
      </c>
      <c r="X632" s="139">
        <f t="shared" si="118"/>
        <v>7686</v>
      </c>
      <c r="Y632" s="139"/>
    </row>
    <row r="633" spans="2:25" x14ac:dyDescent="0.2">
      <c r="B633" s="13"/>
      <c r="C633" s="32"/>
      <c r="D633" s="27"/>
      <c r="E633" s="27"/>
      <c r="F633" s="36"/>
      <c r="G633" s="36"/>
      <c r="H633" s="27"/>
      <c r="I633" s="54"/>
      <c r="J633" s="27"/>
      <c r="K633" s="27"/>
      <c r="L633" s="27"/>
      <c r="M633" s="54"/>
      <c r="N633" s="55"/>
      <c r="O633" s="103"/>
      <c r="P633" s="6"/>
      <c r="Q633" s="62">
        <f>Q621+Q622*P622+Q623+(Q625*P625)+(Q626*P626)+(Q627*P627)+(Q628*P628)+(Q629*P629)+Q630+Q631+Q624+Q632</f>
        <v>721220</v>
      </c>
      <c r="R633" s="74">
        <f>SUM(R621:R632)</f>
        <v>8774843.333333334</v>
      </c>
      <c r="U633" s="62">
        <f>U621+U622*T622+U623+(U625*T625)+(U626*T626)+(U627*T627)+(U628*T628)+(U629*T629)+U630+U631+U624+U632</f>
        <v>43238</v>
      </c>
      <c r="V633" s="74">
        <f>SUM(V621:V631)</f>
        <v>8268004.333333333</v>
      </c>
      <c r="Y633" s="139"/>
    </row>
    <row r="634" spans="2:25" x14ac:dyDescent="0.2">
      <c r="B634" s="13" t="s">
        <v>118</v>
      </c>
      <c r="C634" s="32" t="s">
        <v>118</v>
      </c>
      <c r="D634" s="27" t="s">
        <v>118</v>
      </c>
      <c r="E634" s="27" t="s">
        <v>118</v>
      </c>
      <c r="F634" s="36" t="s">
        <v>118</v>
      </c>
      <c r="G634" s="36"/>
      <c r="H634" s="27"/>
      <c r="I634" s="54"/>
      <c r="J634" s="27"/>
      <c r="K634" s="27"/>
      <c r="L634" s="27"/>
      <c r="M634" s="54"/>
      <c r="N634" s="55"/>
      <c r="O634" s="60" t="s">
        <v>118</v>
      </c>
      <c r="P634" s="6"/>
      <c r="Q634" s="62"/>
      <c r="R634" s="73"/>
      <c r="U634" s="62"/>
      <c r="V634" s="73"/>
      <c r="Y634" s="139"/>
    </row>
    <row r="635" spans="2:25" x14ac:dyDescent="0.2">
      <c r="B635" s="13"/>
      <c r="C635" s="32"/>
      <c r="D635" s="27"/>
      <c r="E635" s="27"/>
      <c r="F635" s="36"/>
      <c r="G635" s="36"/>
      <c r="H635" s="27"/>
      <c r="I635" s="54"/>
      <c r="J635" s="27"/>
      <c r="K635" s="27"/>
      <c r="L635" s="27"/>
      <c r="M635" s="54"/>
      <c r="N635" s="55"/>
      <c r="O635" s="57" t="s">
        <v>118</v>
      </c>
      <c r="P635" s="6" t="s">
        <v>118</v>
      </c>
      <c r="Q635" s="62" t="s">
        <v>118</v>
      </c>
      <c r="R635" s="73"/>
      <c r="U635" s="62" t="s">
        <v>118</v>
      </c>
      <c r="V635" s="73"/>
      <c r="Y635" s="139"/>
    </row>
    <row r="636" spans="2:25" x14ac:dyDescent="0.2">
      <c r="B636" s="13"/>
      <c r="C636" s="32"/>
      <c r="D636" s="27"/>
      <c r="E636" s="27"/>
      <c r="F636" s="36"/>
      <c r="G636" s="36"/>
      <c r="H636" s="27"/>
      <c r="I636" s="54"/>
      <c r="J636" s="27"/>
      <c r="K636" s="27"/>
      <c r="L636" s="27"/>
      <c r="M636" s="54"/>
      <c r="N636" s="55"/>
      <c r="O636" s="57"/>
      <c r="P636" s="6"/>
      <c r="Q636" s="31"/>
      <c r="R636" s="73"/>
      <c r="U636" s="31"/>
      <c r="V636" s="73"/>
      <c r="Y636" s="139"/>
    </row>
    <row r="637" spans="2:25" x14ac:dyDescent="0.2">
      <c r="B637" s="13">
        <v>8</v>
      </c>
      <c r="C637" s="32">
        <v>2</v>
      </c>
      <c r="D637" s="27">
        <v>1</v>
      </c>
      <c r="E637" s="27">
        <v>0</v>
      </c>
      <c r="F637" s="36">
        <v>0</v>
      </c>
      <c r="G637" s="36">
        <v>1001</v>
      </c>
      <c r="H637" s="27">
        <v>606</v>
      </c>
      <c r="I637" s="54" t="s">
        <v>190</v>
      </c>
      <c r="J637" s="27">
        <v>510</v>
      </c>
      <c r="K637" s="27">
        <v>1000</v>
      </c>
      <c r="L637" s="27">
        <v>1331</v>
      </c>
      <c r="M637" s="54" t="s">
        <v>182</v>
      </c>
      <c r="N637" s="55" t="s">
        <v>182</v>
      </c>
      <c r="O637" s="69" t="s">
        <v>184</v>
      </c>
      <c r="P637" s="6"/>
      <c r="Q637" s="31"/>
      <c r="R637" s="73"/>
      <c r="U637" s="31"/>
      <c r="V637" s="73"/>
      <c r="Y637" s="139"/>
    </row>
    <row r="638" spans="2:25" x14ac:dyDescent="0.2">
      <c r="B638" s="13"/>
      <c r="C638" s="32"/>
      <c r="D638" s="27"/>
      <c r="E638" s="27"/>
      <c r="F638" s="36"/>
      <c r="G638" s="36"/>
      <c r="H638" s="27"/>
      <c r="I638" s="54"/>
      <c r="J638" s="27"/>
      <c r="K638" s="27"/>
      <c r="L638" s="27"/>
      <c r="M638" s="54"/>
      <c r="N638" s="55"/>
      <c r="O638" s="57" t="s">
        <v>40</v>
      </c>
      <c r="P638" s="6"/>
      <c r="Q638" s="62">
        <v>8887</v>
      </c>
      <c r="R638" s="74">
        <f>Q638/30*365</f>
        <v>108125.16666666667</v>
      </c>
      <c r="U638" s="62">
        <v>8464</v>
      </c>
      <c r="V638" s="74">
        <f>U638/30*365</f>
        <v>102978.66666666666</v>
      </c>
      <c r="W638" s="148">
        <f t="shared" ref="W638" si="121">ROUND((U638*W$12),0)</f>
        <v>423</v>
      </c>
      <c r="X638" s="139">
        <f t="shared" ref="X638" si="122">+W638+U638</f>
        <v>8887</v>
      </c>
      <c r="Y638" s="139"/>
    </row>
    <row r="639" spans="2:25" x14ac:dyDescent="0.2">
      <c r="B639" s="13"/>
      <c r="C639" s="32"/>
      <c r="D639" s="27"/>
      <c r="E639" s="27"/>
      <c r="F639" s="36"/>
      <c r="G639" s="36"/>
      <c r="H639" s="27"/>
      <c r="I639" s="54"/>
      <c r="J639" s="27"/>
      <c r="K639" s="27"/>
      <c r="L639" s="27"/>
      <c r="M639" s="54"/>
      <c r="N639" s="55"/>
      <c r="O639" s="57"/>
      <c r="P639" s="6"/>
      <c r="Q639" s="31"/>
      <c r="R639" s="73"/>
      <c r="U639" s="31"/>
      <c r="V639" s="73"/>
      <c r="Y639" s="139"/>
    </row>
    <row r="640" spans="2:25" x14ac:dyDescent="0.2">
      <c r="B640" s="13">
        <v>8</v>
      </c>
      <c r="C640" s="32">
        <v>2</v>
      </c>
      <c r="D640" s="27">
        <v>1</v>
      </c>
      <c r="E640" s="27">
        <v>0</v>
      </c>
      <c r="F640" s="36">
        <v>0</v>
      </c>
      <c r="G640" s="36">
        <v>1001</v>
      </c>
      <c r="H640" s="27">
        <v>606</v>
      </c>
      <c r="I640" s="54" t="s">
        <v>190</v>
      </c>
      <c r="J640" s="27">
        <v>510</v>
      </c>
      <c r="K640" s="27">
        <v>1000</v>
      </c>
      <c r="L640" s="27">
        <v>1323</v>
      </c>
      <c r="M640" s="54" t="s">
        <v>182</v>
      </c>
      <c r="N640" s="55" t="s">
        <v>182</v>
      </c>
      <c r="O640" s="60" t="s">
        <v>70</v>
      </c>
      <c r="P640" s="6"/>
      <c r="Q640" s="31"/>
      <c r="R640" s="73"/>
      <c r="U640" s="31"/>
      <c r="V640" s="73"/>
      <c r="Y640" s="139"/>
    </row>
    <row r="641" spans="2:25" x14ac:dyDescent="0.2">
      <c r="B641" s="13"/>
      <c r="C641" s="32"/>
      <c r="D641" s="27"/>
      <c r="E641" s="27"/>
      <c r="F641" s="36"/>
      <c r="G641" s="36"/>
      <c r="H641" s="27"/>
      <c r="I641" s="54"/>
      <c r="J641" s="27"/>
      <c r="K641" s="27"/>
      <c r="L641" s="27"/>
      <c r="M641" s="54"/>
      <c r="N641" s="55"/>
      <c r="O641" s="57" t="s">
        <v>39</v>
      </c>
      <c r="P641" s="6">
        <v>2</v>
      </c>
      <c r="Q641" s="31"/>
      <c r="R641" s="67">
        <f>Q619/30*31</f>
        <v>46112.5</v>
      </c>
      <c r="U641" s="31"/>
      <c r="V641" s="67">
        <f>U619/30*31</f>
        <v>43916.666666666672</v>
      </c>
      <c r="Y641" s="139"/>
    </row>
    <row r="642" spans="2:25" x14ac:dyDescent="0.2">
      <c r="B642" s="13"/>
      <c r="C642" s="32"/>
      <c r="D642" s="27"/>
      <c r="E642" s="27"/>
      <c r="F642" s="36"/>
      <c r="G642" s="36"/>
      <c r="H642" s="27"/>
      <c r="I642" s="54"/>
      <c r="J642" s="27"/>
      <c r="K642" s="27"/>
      <c r="L642" s="27"/>
      <c r="M642" s="54"/>
      <c r="N642" s="55"/>
      <c r="O642" s="57" t="s">
        <v>12</v>
      </c>
      <c r="P642" s="6">
        <f>SUM(P621:P633)</f>
        <v>131</v>
      </c>
      <c r="Q642" s="31"/>
      <c r="R642" s="67">
        <f>Q633/30*31</f>
        <v>745260.66666666674</v>
      </c>
      <c r="U642" s="31"/>
      <c r="V642" s="67">
        <f>U633/30*31</f>
        <v>44679.266666666663</v>
      </c>
      <c r="Y642" s="139"/>
    </row>
    <row r="643" spans="2:25" x14ac:dyDescent="0.2">
      <c r="B643" s="13"/>
      <c r="C643" s="32"/>
      <c r="D643" s="27"/>
      <c r="E643" s="27"/>
      <c r="F643" s="36"/>
      <c r="G643" s="36"/>
      <c r="H643" s="27"/>
      <c r="I643" s="54"/>
      <c r="J643" s="27"/>
      <c r="K643" s="27"/>
      <c r="L643" s="27"/>
      <c r="M643" s="54"/>
      <c r="N643" s="55"/>
      <c r="O643" s="57"/>
      <c r="P643" s="6"/>
      <c r="Q643" s="31"/>
      <c r="R643" s="74">
        <f>R641+R642</f>
        <v>791373.16666666674</v>
      </c>
      <c r="U643" s="31"/>
      <c r="V643" s="74">
        <f>V641+V642</f>
        <v>88595.933333333334</v>
      </c>
      <c r="Y643" s="139"/>
    </row>
    <row r="644" spans="2:25" x14ac:dyDescent="0.2">
      <c r="B644" s="13">
        <v>8</v>
      </c>
      <c r="C644" s="2">
        <v>2</v>
      </c>
      <c r="D644" s="27">
        <v>1</v>
      </c>
      <c r="E644" s="27">
        <v>0</v>
      </c>
      <c r="F644" s="35">
        <v>0</v>
      </c>
      <c r="G644" s="36">
        <v>1001</v>
      </c>
      <c r="H644" s="27">
        <v>606</v>
      </c>
      <c r="I644" s="54" t="s">
        <v>190</v>
      </c>
      <c r="J644" s="27">
        <v>510</v>
      </c>
      <c r="K644" s="27">
        <v>1000</v>
      </c>
      <c r="L644" s="27">
        <v>1311</v>
      </c>
      <c r="M644" s="54" t="s">
        <v>182</v>
      </c>
      <c r="N644" s="55" t="s">
        <v>182</v>
      </c>
      <c r="O644" s="60" t="s">
        <v>166</v>
      </c>
      <c r="P644" s="6"/>
      <c r="Q644" s="31"/>
      <c r="R644" s="73"/>
      <c r="U644" s="31"/>
      <c r="V644" s="73"/>
      <c r="Y644" s="139"/>
    </row>
    <row r="645" spans="2:25" x14ac:dyDescent="0.2">
      <c r="B645" s="13"/>
      <c r="C645" s="32"/>
      <c r="D645" s="27"/>
      <c r="E645" s="27"/>
      <c r="F645" s="36"/>
      <c r="G645" s="36"/>
      <c r="H645" s="27"/>
      <c r="I645" s="54"/>
      <c r="J645" s="27"/>
      <c r="K645" s="27"/>
      <c r="L645" s="27"/>
      <c r="M645" s="54"/>
      <c r="N645" s="55"/>
      <c r="O645" s="57" t="s">
        <v>39</v>
      </c>
      <c r="P645" s="6">
        <v>2</v>
      </c>
      <c r="Q645" s="31"/>
      <c r="R645" s="67">
        <f>Q619/30*20*30%</f>
        <v>8925</v>
      </c>
      <c r="U645" s="31"/>
      <c r="V645" s="67">
        <f>U619/30*20*30%</f>
        <v>8500</v>
      </c>
      <c r="Y645" s="139"/>
    </row>
    <row r="646" spans="2:25" x14ac:dyDescent="0.2">
      <c r="B646" s="13"/>
      <c r="C646" s="32"/>
      <c r="D646" s="27"/>
      <c r="E646" s="27"/>
      <c r="F646" s="36"/>
      <c r="G646" s="36"/>
      <c r="H646" s="27"/>
      <c r="I646" s="54"/>
      <c r="J646" s="27"/>
      <c r="K646" s="27"/>
      <c r="L646" s="27"/>
      <c r="M646" s="54"/>
      <c r="N646" s="55"/>
      <c r="O646" s="57" t="s">
        <v>40</v>
      </c>
      <c r="P646" s="6">
        <f>P642</f>
        <v>131</v>
      </c>
      <c r="Q646" s="31"/>
      <c r="R646" s="67">
        <f>Q633/30*20*30%</f>
        <v>144244</v>
      </c>
      <c r="U646" s="31"/>
      <c r="V646" s="67">
        <f>U633/30*20*30%</f>
        <v>8647.5999999999985</v>
      </c>
      <c r="Y646" s="139"/>
    </row>
    <row r="647" spans="2:25" x14ac:dyDescent="0.2">
      <c r="B647" s="13"/>
      <c r="C647" s="32"/>
      <c r="D647" s="27"/>
      <c r="E647" s="27"/>
      <c r="F647" s="36"/>
      <c r="G647" s="36"/>
      <c r="H647" s="27"/>
      <c r="I647" s="54"/>
      <c r="J647" s="27"/>
      <c r="K647" s="27"/>
      <c r="L647" s="27"/>
      <c r="M647" s="54"/>
      <c r="N647" s="55"/>
      <c r="O647" s="57"/>
      <c r="P647" s="6"/>
      <c r="Q647" s="31"/>
      <c r="R647" s="74">
        <f>R645+R646</f>
        <v>153169</v>
      </c>
      <c r="U647" s="31"/>
      <c r="V647" s="74">
        <f>V645+V646</f>
        <v>17147.599999999999</v>
      </c>
      <c r="Y647" s="139"/>
    </row>
    <row r="648" spans="2:25" x14ac:dyDescent="0.2">
      <c r="B648" s="13" t="s">
        <v>118</v>
      </c>
      <c r="C648" s="2" t="s">
        <v>118</v>
      </c>
      <c r="D648" s="27" t="s">
        <v>118</v>
      </c>
      <c r="E648" s="27" t="s">
        <v>118</v>
      </c>
      <c r="F648" s="35" t="s">
        <v>118</v>
      </c>
      <c r="G648" s="36"/>
      <c r="H648" s="27"/>
      <c r="I648" s="54"/>
      <c r="J648" s="27"/>
      <c r="K648" s="27"/>
      <c r="L648" s="27"/>
      <c r="M648" s="54"/>
      <c r="N648" s="55"/>
      <c r="O648" s="78" t="s">
        <v>118</v>
      </c>
      <c r="P648" s="6"/>
      <c r="Q648" s="31"/>
      <c r="R648" s="73"/>
      <c r="U648" s="31"/>
      <c r="V648" s="73"/>
      <c r="Y648" s="139"/>
    </row>
    <row r="649" spans="2:25" x14ac:dyDescent="0.2">
      <c r="B649" s="13"/>
      <c r="C649" s="32"/>
      <c r="D649" s="27"/>
      <c r="E649" s="27"/>
      <c r="F649" s="36"/>
      <c r="G649" s="36"/>
      <c r="H649" s="27"/>
      <c r="I649" s="54"/>
      <c r="J649" s="27"/>
      <c r="K649" s="27"/>
      <c r="L649" s="27"/>
      <c r="M649" s="54"/>
      <c r="N649" s="55"/>
      <c r="O649" s="57" t="s">
        <v>118</v>
      </c>
      <c r="P649" s="6" t="s">
        <v>118</v>
      </c>
      <c r="Q649" s="31"/>
      <c r="R649" s="73"/>
      <c r="U649" s="31"/>
      <c r="V649" s="73"/>
      <c r="Y649" s="139"/>
    </row>
    <row r="650" spans="2:25" ht="13.5" thickBot="1" x14ac:dyDescent="0.25">
      <c r="B650" s="14"/>
      <c r="C650" s="128"/>
      <c r="D650" s="120"/>
      <c r="E650" s="120"/>
      <c r="F650" s="122"/>
      <c r="G650" s="36"/>
      <c r="H650" s="27"/>
      <c r="I650" s="54"/>
      <c r="J650" s="27"/>
      <c r="K650" s="27"/>
      <c r="L650" s="27"/>
      <c r="M650" s="54"/>
      <c r="N650" s="55"/>
      <c r="O650" s="57"/>
      <c r="P650" s="7"/>
      <c r="Q650" s="75"/>
      <c r="R650" s="108"/>
      <c r="U650" s="75"/>
      <c r="V650" s="108"/>
      <c r="Y650" s="139"/>
    </row>
    <row r="651" spans="2:25" ht="13.5" thickBot="1" x14ac:dyDescent="0.25">
      <c r="B651" s="19"/>
      <c r="C651" s="127"/>
      <c r="D651" s="109"/>
      <c r="E651" s="109"/>
      <c r="F651" s="110"/>
      <c r="G651" s="111"/>
      <c r="H651" s="109"/>
      <c r="I651" s="112"/>
      <c r="J651" s="109"/>
      <c r="K651" s="109"/>
      <c r="L651" s="109"/>
      <c r="M651" s="112"/>
      <c r="N651" s="113"/>
      <c r="O651" s="84" t="s">
        <v>47</v>
      </c>
      <c r="P651" s="201">
        <f>P641+P642</f>
        <v>133</v>
      </c>
      <c r="Q651" s="23">
        <f>+Q619+Q633+Q638</f>
        <v>774732</v>
      </c>
      <c r="R651" s="72">
        <f>+R619+R633+R638+R643+R647</f>
        <v>10370448.166666666</v>
      </c>
      <c r="U651" s="23">
        <f>U617+U633+U638</f>
        <v>76562</v>
      </c>
      <c r="V651" s="72">
        <f>+V619+V633+V638+V643+V647</f>
        <v>8993809.8666666653</v>
      </c>
      <c r="Y651" s="139"/>
    </row>
    <row r="652" spans="2:25" ht="12" x14ac:dyDescent="0.2">
      <c r="B652" s="12"/>
      <c r="C652" s="126"/>
      <c r="D652" s="115"/>
      <c r="E652" s="115"/>
      <c r="F652" s="117"/>
      <c r="G652" s="117"/>
      <c r="H652" s="115"/>
      <c r="I652" s="118"/>
      <c r="J652" s="115"/>
      <c r="K652" s="115"/>
      <c r="L652" s="115"/>
      <c r="M652" s="118"/>
      <c r="N652" s="119"/>
      <c r="O652" s="59" t="s">
        <v>46</v>
      </c>
      <c r="P652" s="4"/>
      <c r="Q652" s="104"/>
      <c r="R652" s="8"/>
      <c r="U652" s="8"/>
      <c r="V652" s="8"/>
      <c r="Y652" s="139"/>
    </row>
    <row r="653" spans="2:25" x14ac:dyDescent="0.2">
      <c r="B653" s="13">
        <v>8</v>
      </c>
      <c r="C653" s="32">
        <v>2</v>
      </c>
      <c r="D653" s="27">
        <v>1</v>
      </c>
      <c r="E653" s="27">
        <v>0</v>
      </c>
      <c r="F653" s="36">
        <v>0</v>
      </c>
      <c r="G653" s="36">
        <v>1001</v>
      </c>
      <c r="H653" s="27">
        <v>510</v>
      </c>
      <c r="I653" s="54" t="s">
        <v>187</v>
      </c>
      <c r="J653" s="27">
        <v>1000</v>
      </c>
      <c r="K653" s="27">
        <v>1100</v>
      </c>
      <c r="L653" s="27">
        <v>1121</v>
      </c>
      <c r="M653" s="54" t="s">
        <v>182</v>
      </c>
      <c r="N653" s="55" t="s">
        <v>182</v>
      </c>
      <c r="O653" s="60" t="s">
        <v>8</v>
      </c>
      <c r="P653" s="5"/>
      <c r="Q653" s="105"/>
      <c r="R653" s="73"/>
      <c r="U653" s="11"/>
      <c r="V653" s="73"/>
      <c r="Y653" s="139"/>
    </row>
    <row r="654" spans="2:25" x14ac:dyDescent="0.2">
      <c r="B654" s="13"/>
      <c r="C654" s="32"/>
      <c r="D654" s="27"/>
      <c r="E654" s="27"/>
      <c r="F654" s="36"/>
      <c r="G654" s="36"/>
      <c r="H654" s="27"/>
      <c r="I654" s="54"/>
      <c r="J654" s="27"/>
      <c r="K654" s="27"/>
      <c r="L654" s="27"/>
      <c r="M654" s="54"/>
      <c r="N654" s="55"/>
      <c r="O654" s="57" t="s">
        <v>44</v>
      </c>
      <c r="P654" s="6">
        <v>1</v>
      </c>
      <c r="Q654" s="105">
        <v>26103</v>
      </c>
      <c r="R654" s="74">
        <f>Q654/30*365</f>
        <v>317586.5</v>
      </c>
      <c r="U654" s="199">
        <v>24860</v>
      </c>
      <c r="V654" s="74">
        <f>U654/30*365</f>
        <v>302463.33333333331</v>
      </c>
      <c r="W654" s="148">
        <f t="shared" ref="W654" si="123">ROUND((U654*W$12),0)</f>
        <v>1243</v>
      </c>
      <c r="X654" s="139">
        <f t="shared" ref="X654" si="124">+W654+U654</f>
        <v>26103</v>
      </c>
      <c r="Y654" s="139"/>
    </row>
    <row r="655" spans="2:25" x14ac:dyDescent="0.2">
      <c r="B655" s="13"/>
      <c r="C655" s="32"/>
      <c r="D655" s="27"/>
      <c r="E655" s="27"/>
      <c r="F655" s="36"/>
      <c r="G655" s="36"/>
      <c r="H655" s="27"/>
      <c r="I655" s="54"/>
      <c r="J655" s="27"/>
      <c r="K655" s="27"/>
      <c r="L655" s="27"/>
      <c r="M655" s="54"/>
      <c r="N655" s="55"/>
      <c r="O655" s="57"/>
      <c r="P655" s="6"/>
      <c r="Q655" s="3"/>
      <c r="R655" s="73"/>
      <c r="U655" s="9"/>
      <c r="V655" s="73"/>
      <c r="Y655" s="139"/>
    </row>
    <row r="656" spans="2:25" x14ac:dyDescent="0.2">
      <c r="B656" s="13">
        <v>8</v>
      </c>
      <c r="C656" s="32">
        <v>2</v>
      </c>
      <c r="D656" s="27">
        <v>1</v>
      </c>
      <c r="E656" s="27">
        <v>0</v>
      </c>
      <c r="F656" s="36">
        <v>0</v>
      </c>
      <c r="G656" s="36">
        <v>1001</v>
      </c>
      <c r="H656" s="27">
        <v>510</v>
      </c>
      <c r="I656" s="54" t="s">
        <v>187</v>
      </c>
      <c r="J656" s="27">
        <v>1000</v>
      </c>
      <c r="K656" s="27">
        <v>1100</v>
      </c>
      <c r="L656" s="27">
        <v>1131</v>
      </c>
      <c r="M656" s="54" t="s">
        <v>182</v>
      </c>
      <c r="N656" s="55" t="s">
        <v>182</v>
      </c>
      <c r="O656" s="60" t="s">
        <v>10</v>
      </c>
      <c r="P656" s="6"/>
      <c r="Q656" s="105"/>
      <c r="R656" s="73"/>
      <c r="U656" s="11"/>
      <c r="V656" s="73"/>
      <c r="Y656" s="139"/>
    </row>
    <row r="657" spans="2:25" x14ac:dyDescent="0.2">
      <c r="B657" s="13"/>
      <c r="C657" s="32"/>
      <c r="D657" s="27"/>
      <c r="E657" s="27"/>
      <c r="F657" s="36"/>
      <c r="G657" s="36"/>
      <c r="H657" s="27"/>
      <c r="I657" s="54"/>
      <c r="J657" s="27"/>
      <c r="K657" s="27"/>
      <c r="L657" s="27"/>
      <c r="M657" s="54"/>
      <c r="N657" s="55"/>
      <c r="O657" s="56" t="s">
        <v>209</v>
      </c>
      <c r="P657" s="6">
        <v>1</v>
      </c>
      <c r="Q657" s="3">
        <v>9089</v>
      </c>
      <c r="R657" s="67">
        <f>Q657/30*365*P657</f>
        <v>110582.83333333333</v>
      </c>
      <c r="U657" s="9">
        <v>8656</v>
      </c>
      <c r="V657" s="67">
        <f>+U657/30*365*P657</f>
        <v>105314.66666666667</v>
      </c>
      <c r="W657" s="148">
        <f t="shared" ref="W657:W661" si="125">ROUND((U657*W$12),0)</f>
        <v>433</v>
      </c>
      <c r="X657" s="139">
        <f t="shared" ref="X657:X661" si="126">+W657+U657</f>
        <v>9089</v>
      </c>
      <c r="Y657" s="139"/>
    </row>
    <row r="658" spans="2:25" x14ac:dyDescent="0.2">
      <c r="B658" s="13"/>
      <c r="C658" s="32"/>
      <c r="D658" s="27"/>
      <c r="E658" s="27"/>
      <c r="F658" s="36"/>
      <c r="G658" s="36"/>
      <c r="H658" s="27"/>
      <c r="I658" s="54"/>
      <c r="J658" s="27"/>
      <c r="K658" s="27"/>
      <c r="L658" s="27"/>
      <c r="M658" s="54"/>
      <c r="N658" s="55"/>
      <c r="O658" s="56" t="s">
        <v>20</v>
      </c>
      <c r="P658" s="6">
        <v>1</v>
      </c>
      <c r="Q658" s="3">
        <v>6387</v>
      </c>
      <c r="R658" s="67">
        <f t="shared" ref="R658:R661" si="127">Q658/30*365*P658</f>
        <v>77708.5</v>
      </c>
      <c r="U658" s="9">
        <v>6083</v>
      </c>
      <c r="V658" s="67">
        <f t="shared" ref="V658:V661" si="128">+U658/30*365*P658</f>
        <v>74009.833333333343</v>
      </c>
      <c r="W658" s="148">
        <f t="shared" si="125"/>
        <v>304</v>
      </c>
      <c r="X658" s="139">
        <f t="shared" si="126"/>
        <v>6387</v>
      </c>
      <c r="Y658" s="139"/>
    </row>
    <row r="659" spans="2:25" x14ac:dyDescent="0.2">
      <c r="B659" s="13"/>
      <c r="C659" s="32"/>
      <c r="D659" s="27"/>
      <c r="E659" s="27"/>
      <c r="F659" s="36"/>
      <c r="G659" s="36"/>
      <c r="H659" s="27"/>
      <c r="I659" s="54"/>
      <c r="J659" s="27"/>
      <c r="K659" s="27"/>
      <c r="L659" s="27"/>
      <c r="M659" s="54"/>
      <c r="N659" s="55"/>
      <c r="O659" s="57" t="s">
        <v>26</v>
      </c>
      <c r="P659" s="6">
        <v>1</v>
      </c>
      <c r="Q659" s="3">
        <v>7226</v>
      </c>
      <c r="R659" s="67">
        <f t="shared" si="127"/>
        <v>87916.333333333343</v>
      </c>
      <c r="U659" s="9">
        <v>6882</v>
      </c>
      <c r="V659" s="67">
        <f t="shared" si="128"/>
        <v>83731</v>
      </c>
      <c r="W659" s="148">
        <f t="shared" si="125"/>
        <v>344</v>
      </c>
      <c r="X659" s="139">
        <f t="shared" si="126"/>
        <v>7226</v>
      </c>
      <c r="Y659" s="139"/>
    </row>
    <row r="660" spans="2:25" x14ac:dyDescent="0.2">
      <c r="B660" s="13"/>
      <c r="C660" s="32"/>
      <c r="D660" s="27"/>
      <c r="E660" s="27"/>
      <c r="F660" s="36"/>
      <c r="G660" s="36"/>
      <c r="H660" s="27"/>
      <c r="I660" s="54"/>
      <c r="J660" s="27"/>
      <c r="K660" s="27"/>
      <c r="L660" s="27"/>
      <c r="M660" s="54"/>
      <c r="N660" s="55"/>
      <c r="O660" s="56" t="s">
        <v>161</v>
      </c>
      <c r="P660" s="6">
        <v>21</v>
      </c>
      <c r="Q660" s="3">
        <v>6863</v>
      </c>
      <c r="R660" s="67">
        <f t="shared" si="127"/>
        <v>1753496.5000000002</v>
      </c>
      <c r="U660" s="9">
        <v>6536</v>
      </c>
      <c r="V660" s="67">
        <f t="shared" si="128"/>
        <v>1669948.0000000002</v>
      </c>
      <c r="W660" s="148">
        <f t="shared" si="125"/>
        <v>327</v>
      </c>
      <c r="X660" s="139">
        <f t="shared" si="126"/>
        <v>6863</v>
      </c>
      <c r="Y660" s="139"/>
    </row>
    <row r="661" spans="2:25" x14ac:dyDescent="0.2">
      <c r="B661" s="13"/>
      <c r="C661" s="32"/>
      <c r="D661" s="27"/>
      <c r="E661" s="27"/>
      <c r="F661" s="36"/>
      <c r="G661" s="36"/>
      <c r="H661" s="27"/>
      <c r="I661" s="54"/>
      <c r="J661" s="27"/>
      <c r="K661" s="27"/>
      <c r="L661" s="27"/>
      <c r="M661" s="54"/>
      <c r="N661" s="55"/>
      <c r="O661" s="57" t="s">
        <v>99</v>
      </c>
      <c r="P661" s="6">
        <v>1</v>
      </c>
      <c r="Q661" s="3">
        <v>4345</v>
      </c>
      <c r="R661" s="67">
        <f t="shared" si="127"/>
        <v>52864.166666666672</v>
      </c>
      <c r="U661" s="9">
        <v>4138</v>
      </c>
      <c r="V661" s="67">
        <f t="shared" si="128"/>
        <v>50345.666666666672</v>
      </c>
      <c r="W661" s="148">
        <f t="shared" si="125"/>
        <v>207</v>
      </c>
      <c r="X661" s="139">
        <f t="shared" si="126"/>
        <v>4345</v>
      </c>
      <c r="Y661" s="139"/>
    </row>
    <row r="662" spans="2:25" x14ac:dyDescent="0.2">
      <c r="B662" s="13"/>
      <c r="C662" s="32"/>
      <c r="D662" s="27"/>
      <c r="E662" s="27"/>
      <c r="F662" s="36"/>
      <c r="G662" s="36"/>
      <c r="H662" s="27"/>
      <c r="I662" s="54"/>
      <c r="J662" s="27"/>
      <c r="K662" s="27"/>
      <c r="L662" s="27"/>
      <c r="M662" s="54"/>
      <c r="N662" s="55"/>
      <c r="O662" s="102"/>
      <c r="P662" s="6"/>
      <c r="Q662" s="105">
        <f>Q657+Q659+(Q660*P660)+Q661+Q658</f>
        <v>171170</v>
      </c>
      <c r="R662" s="74">
        <f>SUM(R657+R658+R659+R660+R661)</f>
        <v>2082568.3333333337</v>
      </c>
      <c r="U662" s="11">
        <f>U657+U659+(U660*T660)+U661+U658</f>
        <v>25759</v>
      </c>
      <c r="V662" s="74">
        <f>SUM(V657+V658+V659+V660+V661)</f>
        <v>1983349.166666667</v>
      </c>
      <c r="Y662" s="139"/>
    </row>
    <row r="663" spans="2:25" x14ac:dyDescent="0.2">
      <c r="B663" s="13" t="s">
        <v>118</v>
      </c>
      <c r="C663" s="32" t="s">
        <v>118</v>
      </c>
      <c r="D663" s="27" t="s">
        <v>118</v>
      </c>
      <c r="E663" s="27" t="s">
        <v>118</v>
      </c>
      <c r="F663" s="36" t="s">
        <v>118</v>
      </c>
      <c r="G663" s="36"/>
      <c r="H663" s="27"/>
      <c r="I663" s="54"/>
      <c r="J663" s="27"/>
      <c r="K663" s="27"/>
      <c r="L663" s="27"/>
      <c r="M663" s="54"/>
      <c r="N663" s="55"/>
      <c r="O663" s="60" t="s">
        <v>118</v>
      </c>
      <c r="P663" s="6"/>
      <c r="Q663" s="105"/>
      <c r="R663" s="73"/>
      <c r="U663" s="11"/>
      <c r="V663" s="73"/>
      <c r="Y663" s="139"/>
    </row>
    <row r="664" spans="2:25" x14ac:dyDescent="0.2">
      <c r="B664" s="13"/>
      <c r="C664" s="32"/>
      <c r="D664" s="27"/>
      <c r="E664" s="27"/>
      <c r="F664" s="36"/>
      <c r="G664" s="36"/>
      <c r="H664" s="27"/>
      <c r="I664" s="54"/>
      <c r="J664" s="27"/>
      <c r="K664" s="27"/>
      <c r="L664" s="27"/>
      <c r="M664" s="54"/>
      <c r="N664" s="55"/>
      <c r="O664" s="57" t="s">
        <v>118</v>
      </c>
      <c r="P664" s="6" t="s">
        <v>118</v>
      </c>
      <c r="Q664" s="105" t="s">
        <v>118</v>
      </c>
      <c r="R664" s="73"/>
      <c r="U664" s="11" t="s">
        <v>118</v>
      </c>
      <c r="V664" s="73"/>
      <c r="Y664" s="139"/>
    </row>
    <row r="665" spans="2:25" x14ac:dyDescent="0.2">
      <c r="B665" s="13"/>
      <c r="C665" s="32"/>
      <c r="D665" s="27"/>
      <c r="E665" s="27"/>
      <c r="F665" s="36"/>
      <c r="G665" s="36"/>
      <c r="H665" s="27"/>
      <c r="I665" s="54"/>
      <c r="J665" s="27"/>
      <c r="K665" s="27"/>
      <c r="L665" s="27"/>
      <c r="M665" s="54"/>
      <c r="N665" s="55"/>
      <c r="O665" s="57"/>
      <c r="P665" s="6"/>
      <c r="Q665" s="3"/>
      <c r="R665" s="73"/>
      <c r="U665" s="9"/>
      <c r="V665" s="73"/>
      <c r="Y665" s="139"/>
    </row>
    <row r="666" spans="2:25" x14ac:dyDescent="0.2">
      <c r="B666" s="13">
        <v>8</v>
      </c>
      <c r="C666" s="32">
        <v>2</v>
      </c>
      <c r="D666" s="27">
        <v>1</v>
      </c>
      <c r="E666" s="27">
        <v>0</v>
      </c>
      <c r="F666" s="36">
        <v>0</v>
      </c>
      <c r="G666" s="36">
        <v>1001</v>
      </c>
      <c r="H666" s="27">
        <v>510</v>
      </c>
      <c r="I666" s="54" t="s">
        <v>187</v>
      </c>
      <c r="J666" s="27">
        <v>1000</v>
      </c>
      <c r="K666" s="27">
        <v>1300</v>
      </c>
      <c r="L666" s="27">
        <v>1331</v>
      </c>
      <c r="M666" s="54" t="s">
        <v>182</v>
      </c>
      <c r="N666" s="55" t="s">
        <v>182</v>
      </c>
      <c r="O666" s="69" t="s">
        <v>184</v>
      </c>
      <c r="P666" s="6"/>
      <c r="Q666" s="3"/>
      <c r="R666" s="73"/>
      <c r="U666" s="9"/>
      <c r="V666" s="73"/>
      <c r="Y666" s="139"/>
    </row>
    <row r="667" spans="2:25" x14ac:dyDescent="0.2">
      <c r="B667" s="13"/>
      <c r="C667" s="32"/>
      <c r="D667" s="27"/>
      <c r="E667" s="27"/>
      <c r="F667" s="36"/>
      <c r="G667" s="36"/>
      <c r="H667" s="27"/>
      <c r="I667" s="54"/>
      <c r="J667" s="27"/>
      <c r="K667" s="27"/>
      <c r="L667" s="27"/>
      <c r="M667" s="54"/>
      <c r="N667" s="55"/>
      <c r="O667" s="57" t="s">
        <v>40</v>
      </c>
      <c r="P667" s="6"/>
      <c r="Q667" s="105">
        <v>939</v>
      </c>
      <c r="R667" s="74">
        <f>Q667/30*365</f>
        <v>11424.5</v>
      </c>
      <c r="U667" s="11">
        <v>939</v>
      </c>
      <c r="V667" s="74">
        <f>U667/30*365</f>
        <v>11424.5</v>
      </c>
      <c r="Y667" s="139"/>
    </row>
    <row r="668" spans="2:25" x14ac:dyDescent="0.2">
      <c r="B668" s="13"/>
      <c r="C668" s="32"/>
      <c r="D668" s="27"/>
      <c r="E668" s="27"/>
      <c r="F668" s="36"/>
      <c r="G668" s="36"/>
      <c r="H668" s="27"/>
      <c r="I668" s="54"/>
      <c r="J668" s="27"/>
      <c r="K668" s="27"/>
      <c r="L668" s="27"/>
      <c r="M668" s="54"/>
      <c r="N668" s="55"/>
      <c r="O668" s="57"/>
      <c r="P668" s="6"/>
      <c r="Q668" s="3"/>
      <c r="R668" s="73"/>
      <c r="U668" s="9"/>
      <c r="V668" s="73"/>
      <c r="Y668" s="139"/>
    </row>
    <row r="669" spans="2:25" x14ac:dyDescent="0.2">
      <c r="B669" s="13">
        <v>8</v>
      </c>
      <c r="C669" s="32">
        <v>2</v>
      </c>
      <c r="D669" s="27">
        <v>1</v>
      </c>
      <c r="E669" s="27">
        <v>0</v>
      </c>
      <c r="F669" s="36">
        <v>0</v>
      </c>
      <c r="G669" s="36">
        <v>1001</v>
      </c>
      <c r="H669" s="27">
        <v>510</v>
      </c>
      <c r="I669" s="54" t="s">
        <v>187</v>
      </c>
      <c r="J669" s="27">
        <v>1000</v>
      </c>
      <c r="K669" s="27">
        <v>1300</v>
      </c>
      <c r="L669" s="27">
        <v>1323</v>
      </c>
      <c r="M669" s="54" t="s">
        <v>182</v>
      </c>
      <c r="N669" s="55" t="s">
        <v>182</v>
      </c>
      <c r="O669" s="60" t="s">
        <v>70</v>
      </c>
      <c r="P669" s="6"/>
      <c r="Q669" s="3"/>
      <c r="R669" s="73"/>
      <c r="U669" s="9"/>
      <c r="V669" s="73"/>
      <c r="Y669" s="139"/>
    </row>
    <row r="670" spans="2:25" x14ac:dyDescent="0.2">
      <c r="B670" s="13"/>
      <c r="C670" s="32"/>
      <c r="D670" s="27"/>
      <c r="E670" s="27"/>
      <c r="F670" s="36"/>
      <c r="G670" s="36"/>
      <c r="H670" s="27"/>
      <c r="I670" s="54"/>
      <c r="J670" s="27"/>
      <c r="K670" s="27"/>
      <c r="L670" s="27"/>
      <c r="M670" s="54"/>
      <c r="N670" s="55"/>
      <c r="O670" s="57" t="s">
        <v>39</v>
      </c>
      <c r="P670" s="6">
        <v>1</v>
      </c>
      <c r="Q670" s="3"/>
      <c r="R670" s="67">
        <f>Q654/30*31</f>
        <v>26973.100000000002</v>
      </c>
      <c r="U670" s="9"/>
      <c r="V670" s="67">
        <f>U654/30*31</f>
        <v>25688.666666666664</v>
      </c>
      <c r="Y670" s="139"/>
    </row>
    <row r="671" spans="2:25" x14ac:dyDescent="0.2">
      <c r="B671" s="13"/>
      <c r="C671" s="32"/>
      <c r="D671" s="27"/>
      <c r="E671" s="27"/>
      <c r="F671" s="36"/>
      <c r="G671" s="36"/>
      <c r="H671" s="27"/>
      <c r="I671" s="54"/>
      <c r="J671" s="27"/>
      <c r="K671" s="27"/>
      <c r="L671" s="27"/>
      <c r="M671" s="54"/>
      <c r="N671" s="55"/>
      <c r="O671" s="79" t="s">
        <v>12</v>
      </c>
      <c r="P671" s="6">
        <f>SUM(P657:P663)</f>
        <v>25</v>
      </c>
      <c r="Q671" s="3"/>
      <c r="R671" s="67">
        <f>Q662/30*31</f>
        <v>176875.66666666669</v>
      </c>
      <c r="U671" s="9"/>
      <c r="V671" s="67">
        <f>U662/30*31</f>
        <v>26617.633333333331</v>
      </c>
      <c r="Y671" s="139"/>
    </row>
    <row r="672" spans="2:25" x14ac:dyDescent="0.2">
      <c r="B672" s="13"/>
      <c r="C672" s="32"/>
      <c r="D672" s="27"/>
      <c r="E672" s="27"/>
      <c r="F672" s="36"/>
      <c r="G672" s="36"/>
      <c r="H672" s="27"/>
      <c r="I672" s="54"/>
      <c r="J672" s="27"/>
      <c r="K672" s="27"/>
      <c r="L672" s="27"/>
      <c r="M672" s="54"/>
      <c r="N672" s="55"/>
      <c r="O672" s="79"/>
      <c r="P672" s="6"/>
      <c r="Q672" s="3"/>
      <c r="R672" s="74">
        <f>R670+R671</f>
        <v>203848.76666666669</v>
      </c>
      <c r="U672" s="9"/>
      <c r="V672" s="74">
        <f>V670+V671</f>
        <v>52306.299999999996</v>
      </c>
      <c r="Y672" s="139"/>
    </row>
    <row r="673" spans="2:25" x14ac:dyDescent="0.2">
      <c r="B673" s="13">
        <v>8</v>
      </c>
      <c r="C673" s="2">
        <v>2</v>
      </c>
      <c r="D673" s="27">
        <v>1</v>
      </c>
      <c r="E673" s="27">
        <v>0</v>
      </c>
      <c r="F673" s="35">
        <v>0</v>
      </c>
      <c r="G673" s="36">
        <v>1001</v>
      </c>
      <c r="H673" s="27">
        <v>510</v>
      </c>
      <c r="I673" s="54" t="s">
        <v>187</v>
      </c>
      <c r="J673" s="27">
        <v>1000</v>
      </c>
      <c r="K673" s="27">
        <v>1300</v>
      </c>
      <c r="L673" s="27">
        <v>1321</v>
      </c>
      <c r="M673" s="54" t="s">
        <v>182</v>
      </c>
      <c r="N673" s="55" t="s">
        <v>182</v>
      </c>
      <c r="O673" s="78" t="s">
        <v>166</v>
      </c>
      <c r="P673" s="6"/>
      <c r="Q673" s="3"/>
      <c r="R673" s="73"/>
      <c r="U673" s="9"/>
      <c r="V673" s="73"/>
      <c r="Y673" s="139"/>
    </row>
    <row r="674" spans="2:25" x14ac:dyDescent="0.2">
      <c r="B674" s="13"/>
      <c r="C674" s="32"/>
      <c r="D674" s="27"/>
      <c r="E674" s="27"/>
      <c r="F674" s="36"/>
      <c r="G674" s="36"/>
      <c r="H674" s="27"/>
      <c r="I674" s="54"/>
      <c r="J674" s="27"/>
      <c r="K674" s="27"/>
      <c r="L674" s="27"/>
      <c r="M674" s="54"/>
      <c r="N674" s="55"/>
      <c r="O674" s="79" t="s">
        <v>39</v>
      </c>
      <c r="P674" s="6">
        <v>1</v>
      </c>
      <c r="Q674" s="3"/>
      <c r="R674" s="67">
        <f>Q654/30*20*30%</f>
        <v>5220.5999999999995</v>
      </c>
      <c r="U674" s="9"/>
      <c r="V674" s="67">
        <f>U654/30*20*30%</f>
        <v>4971.9999999999991</v>
      </c>
      <c r="Y674" s="139"/>
    </row>
    <row r="675" spans="2:25" x14ac:dyDescent="0.2">
      <c r="B675" s="13"/>
      <c r="C675" s="32"/>
      <c r="D675" s="27"/>
      <c r="E675" s="27"/>
      <c r="F675" s="36"/>
      <c r="G675" s="36"/>
      <c r="H675" s="27"/>
      <c r="I675" s="54"/>
      <c r="J675" s="27"/>
      <c r="K675" s="27"/>
      <c r="L675" s="27"/>
      <c r="M675" s="54"/>
      <c r="N675" s="55"/>
      <c r="O675" s="79" t="s">
        <v>40</v>
      </c>
      <c r="P675" s="6">
        <f>P671</f>
        <v>25</v>
      </c>
      <c r="Q675" s="3"/>
      <c r="R675" s="67">
        <f>Q662/30*20*30%</f>
        <v>34234</v>
      </c>
      <c r="U675" s="9"/>
      <c r="V675" s="67">
        <f>U662/30*20*30%</f>
        <v>5151.8</v>
      </c>
      <c r="Y675" s="139"/>
    </row>
    <row r="676" spans="2:25" x14ac:dyDescent="0.2">
      <c r="B676" s="13"/>
      <c r="C676" s="32"/>
      <c r="D676" s="27"/>
      <c r="E676" s="27"/>
      <c r="F676" s="36"/>
      <c r="G676" s="36"/>
      <c r="H676" s="27"/>
      <c r="I676" s="54"/>
      <c r="J676" s="27"/>
      <c r="K676" s="27"/>
      <c r="L676" s="27"/>
      <c r="M676" s="54"/>
      <c r="N676" s="55"/>
      <c r="O676" s="79"/>
      <c r="P676" s="6"/>
      <c r="Q676" s="3"/>
      <c r="R676" s="74">
        <f>R674+R675</f>
        <v>39454.6</v>
      </c>
      <c r="U676" s="9"/>
      <c r="V676" s="74">
        <f>V674+V675</f>
        <v>10123.799999999999</v>
      </c>
      <c r="Y676" s="139"/>
    </row>
    <row r="677" spans="2:25" x14ac:dyDescent="0.2">
      <c r="B677" s="13" t="s">
        <v>118</v>
      </c>
      <c r="C677" s="2" t="s">
        <v>118</v>
      </c>
      <c r="D677" s="27" t="s">
        <v>118</v>
      </c>
      <c r="E677" s="27" t="s">
        <v>118</v>
      </c>
      <c r="F677" s="35" t="s">
        <v>118</v>
      </c>
      <c r="G677" s="36"/>
      <c r="H677" s="27"/>
      <c r="I677" s="54"/>
      <c r="J677" s="27"/>
      <c r="K677" s="27"/>
      <c r="L677" s="27"/>
      <c r="M677" s="54"/>
      <c r="N677" s="55"/>
      <c r="O677" s="78" t="s">
        <v>118</v>
      </c>
      <c r="P677" s="6"/>
      <c r="Q677" s="3"/>
      <c r="R677" s="73"/>
      <c r="U677" s="9"/>
      <c r="V677" s="73"/>
      <c r="Y677" s="139"/>
    </row>
    <row r="678" spans="2:25" x14ac:dyDescent="0.2">
      <c r="B678" s="13"/>
      <c r="C678" s="32"/>
      <c r="D678" s="27"/>
      <c r="E678" s="27"/>
      <c r="F678" s="36"/>
      <c r="G678" s="36"/>
      <c r="H678" s="27"/>
      <c r="I678" s="54"/>
      <c r="J678" s="27"/>
      <c r="K678" s="27"/>
      <c r="L678" s="27"/>
      <c r="M678" s="54"/>
      <c r="N678" s="55"/>
      <c r="O678" s="57" t="s">
        <v>118</v>
      </c>
      <c r="P678" s="6" t="s">
        <v>118</v>
      </c>
      <c r="Q678" s="3"/>
      <c r="R678" s="73"/>
      <c r="U678" s="9"/>
      <c r="V678" s="73"/>
      <c r="Y678" s="139"/>
    </row>
    <row r="679" spans="2:25" ht="13.5" thickBot="1" x14ac:dyDescent="0.25">
      <c r="B679" s="14"/>
      <c r="C679" s="128"/>
      <c r="D679" s="120"/>
      <c r="E679" s="120"/>
      <c r="F679" s="122"/>
      <c r="G679" s="122"/>
      <c r="H679" s="120"/>
      <c r="I679" s="123"/>
      <c r="J679" s="120"/>
      <c r="K679" s="120"/>
      <c r="L679" s="120"/>
      <c r="M679" s="123"/>
      <c r="N679" s="124"/>
      <c r="O679" s="82"/>
      <c r="P679" s="7"/>
      <c r="Q679" s="15"/>
      <c r="R679" s="108"/>
      <c r="U679" s="96"/>
      <c r="V679" s="108"/>
      <c r="Y679" s="139"/>
    </row>
    <row r="680" spans="2:25" ht="13.5" thickBot="1" x14ac:dyDescent="0.25">
      <c r="B680" s="19"/>
      <c r="C680" s="127"/>
      <c r="D680" s="109"/>
      <c r="E680" s="109"/>
      <c r="F680" s="110"/>
      <c r="G680" s="111"/>
      <c r="H680" s="109"/>
      <c r="I680" s="112"/>
      <c r="J680" s="109"/>
      <c r="K680" s="109"/>
      <c r="L680" s="109"/>
      <c r="M680" s="112"/>
      <c r="N680" s="113"/>
      <c r="O680" s="84" t="s">
        <v>47</v>
      </c>
      <c r="P680" s="22">
        <f>P675+P674</f>
        <v>26</v>
      </c>
      <c r="Q680" s="23">
        <f>Q654+Q662+Q667</f>
        <v>198212</v>
      </c>
      <c r="R680" s="72">
        <f>R654+R662+R667+R672+R676</f>
        <v>2654882.7000000007</v>
      </c>
      <c r="U680" s="168">
        <f>U654+U662+U667</f>
        <v>51558</v>
      </c>
      <c r="V680" s="72">
        <f>V654+V662+V667+V672+V676</f>
        <v>2359667.1</v>
      </c>
      <c r="Y680" s="139"/>
    </row>
    <row r="681" spans="2:25" ht="12" x14ac:dyDescent="0.2">
      <c r="B681" s="12"/>
      <c r="C681" s="126"/>
      <c r="D681" s="115"/>
      <c r="E681" s="115"/>
      <c r="F681" s="117"/>
      <c r="G681" s="117"/>
      <c r="H681" s="115"/>
      <c r="I681" s="118"/>
      <c r="J681" s="115"/>
      <c r="K681" s="115"/>
      <c r="L681" s="115"/>
      <c r="M681" s="118"/>
      <c r="N681" s="119"/>
      <c r="O681" s="58" t="s">
        <v>77</v>
      </c>
      <c r="P681" s="145"/>
      <c r="Q681" s="8"/>
      <c r="R681" s="206"/>
      <c r="U681" s="8"/>
      <c r="V681" s="8"/>
      <c r="Y681" s="139"/>
    </row>
    <row r="682" spans="2:25" x14ac:dyDescent="0.2">
      <c r="B682" s="13">
        <v>8</v>
      </c>
      <c r="C682" s="32">
        <v>2</v>
      </c>
      <c r="D682" s="27">
        <v>1</v>
      </c>
      <c r="E682" s="27">
        <v>0</v>
      </c>
      <c r="F682" s="36">
        <v>0</v>
      </c>
      <c r="G682" s="36">
        <v>1001</v>
      </c>
      <c r="H682" s="27">
        <v>511</v>
      </c>
      <c r="I682" s="54" t="s">
        <v>183</v>
      </c>
      <c r="J682" s="27">
        <v>1000</v>
      </c>
      <c r="K682" s="27">
        <v>1100</v>
      </c>
      <c r="L682" s="27">
        <v>1121</v>
      </c>
      <c r="M682" s="54" t="s">
        <v>182</v>
      </c>
      <c r="N682" s="55" t="s">
        <v>182</v>
      </c>
      <c r="O682" s="78" t="s">
        <v>8</v>
      </c>
      <c r="P682" s="25"/>
      <c r="Q682" s="11"/>
      <c r="R682" s="207"/>
      <c r="U682" s="11"/>
      <c r="V682" s="73"/>
      <c r="Y682" s="139"/>
    </row>
    <row r="683" spans="2:25" ht="13.5" customHeight="1" x14ac:dyDescent="0.2">
      <c r="B683" s="13"/>
      <c r="C683" s="32"/>
      <c r="D683" s="27"/>
      <c r="E683" s="27"/>
      <c r="F683" s="36"/>
      <c r="G683" s="36"/>
      <c r="H683" s="27"/>
      <c r="I683" s="54"/>
      <c r="J683" s="27"/>
      <c r="K683" s="27"/>
      <c r="L683" s="27"/>
      <c r="M683" s="54"/>
      <c r="N683" s="55"/>
      <c r="O683" s="79" t="s">
        <v>21</v>
      </c>
      <c r="P683" s="24">
        <v>1</v>
      </c>
      <c r="Q683" s="11">
        <v>34734</v>
      </c>
      <c r="R683" s="208">
        <f>Q683/30*365</f>
        <v>422597</v>
      </c>
      <c r="U683" s="199">
        <v>33080</v>
      </c>
      <c r="V683" s="74">
        <f>U683/30*365</f>
        <v>402473.33333333337</v>
      </c>
      <c r="W683" s="148">
        <f t="shared" ref="W683" si="129">ROUND((U683*W$12),0)</f>
        <v>1654</v>
      </c>
      <c r="X683" s="139">
        <f t="shared" ref="X683" si="130">+W683+U683</f>
        <v>34734</v>
      </c>
      <c r="Y683" s="139"/>
    </row>
    <row r="684" spans="2:25" x14ac:dyDescent="0.2">
      <c r="B684" s="13"/>
      <c r="C684" s="32"/>
      <c r="D684" s="27"/>
      <c r="E684" s="27"/>
      <c r="F684" s="36"/>
      <c r="G684" s="36"/>
      <c r="H684" s="27"/>
      <c r="I684" s="54"/>
      <c r="J684" s="27"/>
      <c r="K684" s="27"/>
      <c r="L684" s="27"/>
      <c r="M684" s="54"/>
      <c r="N684" s="55"/>
      <c r="O684" s="79"/>
      <c r="P684" s="24"/>
      <c r="Q684" s="11"/>
      <c r="R684" s="207"/>
      <c r="U684" s="11"/>
      <c r="V684" s="73"/>
      <c r="Y684" s="139"/>
    </row>
    <row r="685" spans="2:25" x14ac:dyDescent="0.2">
      <c r="B685" s="13">
        <v>8</v>
      </c>
      <c r="C685" s="32">
        <v>2</v>
      </c>
      <c r="D685" s="27">
        <v>1</v>
      </c>
      <c r="E685" s="27">
        <v>0</v>
      </c>
      <c r="F685" s="36">
        <v>0</v>
      </c>
      <c r="G685" s="36">
        <v>1001</v>
      </c>
      <c r="H685" s="27">
        <v>511</v>
      </c>
      <c r="I685" s="54" t="s">
        <v>183</v>
      </c>
      <c r="J685" s="27">
        <v>1000</v>
      </c>
      <c r="K685" s="27">
        <v>1100</v>
      </c>
      <c r="L685" s="27">
        <v>1131</v>
      </c>
      <c r="M685" s="54" t="s">
        <v>182</v>
      </c>
      <c r="N685" s="55" t="s">
        <v>182</v>
      </c>
      <c r="O685" s="78" t="s">
        <v>10</v>
      </c>
      <c r="P685" s="24"/>
      <c r="Q685" s="11"/>
      <c r="R685" s="207"/>
      <c r="U685" s="11"/>
      <c r="V685" s="73"/>
      <c r="Y685" s="139"/>
    </row>
    <row r="686" spans="2:25" x14ac:dyDescent="0.2">
      <c r="B686" s="13"/>
      <c r="C686" s="32"/>
      <c r="D686" s="27"/>
      <c r="E686" s="27"/>
      <c r="F686" s="36"/>
      <c r="G686" s="36"/>
      <c r="H686" s="27"/>
      <c r="I686" s="54"/>
      <c r="J686" s="27"/>
      <c r="K686" s="27"/>
      <c r="L686" s="27"/>
      <c r="M686" s="54"/>
      <c r="N686" s="55"/>
      <c r="O686" s="221" t="s">
        <v>121</v>
      </c>
      <c r="P686" s="220">
        <v>1</v>
      </c>
      <c r="Q686" s="186">
        <v>16500</v>
      </c>
      <c r="R686" s="209">
        <f>+Q686*P686</f>
        <v>16500</v>
      </c>
      <c r="U686" s="9">
        <v>14054</v>
      </c>
      <c r="V686" s="67">
        <f>+U686/30*365*P686</f>
        <v>170990.33333333331</v>
      </c>
      <c r="W686" s="148">
        <f t="shared" ref="W686:W697" si="131">ROUND((U686*W$12),0)</f>
        <v>703</v>
      </c>
      <c r="X686" s="139">
        <f t="shared" ref="X686:X697" si="132">+W686+U686</f>
        <v>14757</v>
      </c>
      <c r="Y686" s="139"/>
    </row>
    <row r="687" spans="2:25" x14ac:dyDescent="0.2">
      <c r="B687" s="13"/>
      <c r="C687" s="32"/>
      <c r="D687" s="27"/>
      <c r="E687" s="27"/>
      <c r="F687" s="36"/>
      <c r="G687" s="36"/>
      <c r="H687" s="27"/>
      <c r="I687" s="54"/>
      <c r="J687" s="27"/>
      <c r="K687" s="27"/>
      <c r="L687" s="27"/>
      <c r="M687" s="54"/>
      <c r="N687" s="55"/>
      <c r="O687" s="214" t="s">
        <v>158</v>
      </c>
      <c r="P687" s="220">
        <v>4</v>
      </c>
      <c r="Q687" s="186">
        <v>15045</v>
      </c>
      <c r="R687" s="209">
        <f t="shared" ref="R687:R699" si="133">Q687/30*365*P687</f>
        <v>732190</v>
      </c>
      <c r="U687" s="9">
        <v>12595</v>
      </c>
      <c r="V687" s="67">
        <f t="shared" ref="V687:V697" si="134">+U687/30*365*P687</f>
        <v>612956.66666666663</v>
      </c>
      <c r="W687" s="148">
        <f t="shared" si="131"/>
        <v>630</v>
      </c>
      <c r="X687" s="139">
        <f t="shared" si="132"/>
        <v>13225</v>
      </c>
      <c r="Y687" s="139"/>
    </row>
    <row r="688" spans="2:25" x14ac:dyDescent="0.2">
      <c r="B688" s="13"/>
      <c r="C688" s="32"/>
      <c r="D688" s="27"/>
      <c r="E688" s="27"/>
      <c r="F688" s="36"/>
      <c r="G688" s="36"/>
      <c r="H688" s="27"/>
      <c r="I688" s="54"/>
      <c r="J688" s="27"/>
      <c r="K688" s="27"/>
      <c r="L688" s="27"/>
      <c r="M688" s="54"/>
      <c r="N688" s="55"/>
      <c r="O688" s="214" t="s">
        <v>221</v>
      </c>
      <c r="P688" s="220">
        <v>1</v>
      </c>
      <c r="Q688" s="186">
        <v>16275</v>
      </c>
      <c r="R688" s="209">
        <f t="shared" si="133"/>
        <v>198012.5</v>
      </c>
      <c r="U688" s="9">
        <v>13821</v>
      </c>
      <c r="V688" s="67">
        <f t="shared" si="134"/>
        <v>168155.5</v>
      </c>
      <c r="W688" s="148">
        <f t="shared" si="131"/>
        <v>691</v>
      </c>
      <c r="X688" s="139">
        <f t="shared" si="132"/>
        <v>14512</v>
      </c>
      <c r="Y688" s="139"/>
    </row>
    <row r="689" spans="2:26" x14ac:dyDescent="0.2">
      <c r="B689" s="13"/>
      <c r="C689" s="32"/>
      <c r="D689" s="27"/>
      <c r="E689" s="27"/>
      <c r="F689" s="36"/>
      <c r="G689" s="36"/>
      <c r="H689" s="27"/>
      <c r="I689" s="54"/>
      <c r="J689" s="27"/>
      <c r="K689" s="27"/>
      <c r="L689" s="27"/>
      <c r="M689" s="54"/>
      <c r="N689" s="55"/>
      <c r="O689" s="214" t="s">
        <v>168</v>
      </c>
      <c r="P689" s="220">
        <v>1</v>
      </c>
      <c r="Q689" s="186">
        <v>15045</v>
      </c>
      <c r="R689" s="209">
        <f t="shared" si="133"/>
        <v>183047.5</v>
      </c>
      <c r="U689" s="9">
        <v>12595</v>
      </c>
      <c r="V689" s="67">
        <f t="shared" si="134"/>
        <v>153239.16666666666</v>
      </c>
      <c r="W689" s="148">
        <f t="shared" si="131"/>
        <v>630</v>
      </c>
      <c r="X689" s="139">
        <f t="shared" si="132"/>
        <v>13225</v>
      </c>
      <c r="Y689" s="139"/>
    </row>
    <row r="690" spans="2:26" x14ac:dyDescent="0.2">
      <c r="B690" s="13"/>
      <c r="C690" s="32"/>
      <c r="D690" s="27"/>
      <c r="E690" s="27"/>
      <c r="F690" s="36"/>
      <c r="G690" s="36"/>
      <c r="H690" s="27"/>
      <c r="I690" s="54"/>
      <c r="J690" s="27"/>
      <c r="K690" s="27"/>
      <c r="L690" s="27"/>
      <c r="M690" s="54"/>
      <c r="N690" s="55"/>
      <c r="O690" s="214" t="s">
        <v>159</v>
      </c>
      <c r="P690" s="220">
        <v>1</v>
      </c>
      <c r="Q690" s="186">
        <v>7386</v>
      </c>
      <c r="R690" s="209">
        <f t="shared" si="133"/>
        <v>89863</v>
      </c>
      <c r="U690" s="9">
        <v>5794</v>
      </c>
      <c r="V690" s="67">
        <f t="shared" si="134"/>
        <v>70493.666666666657</v>
      </c>
      <c r="W690" s="148">
        <f t="shared" si="131"/>
        <v>290</v>
      </c>
      <c r="X690" s="139">
        <f t="shared" si="132"/>
        <v>6084</v>
      </c>
      <c r="Y690" s="139"/>
    </row>
    <row r="691" spans="2:26" x14ac:dyDescent="0.2">
      <c r="B691" s="13"/>
      <c r="C691" s="32"/>
      <c r="D691" s="27"/>
      <c r="E691" s="27"/>
      <c r="F691" s="36"/>
      <c r="G691" s="36"/>
      <c r="H691" s="27"/>
      <c r="I691" s="54"/>
      <c r="J691" s="27"/>
      <c r="K691" s="27"/>
      <c r="L691" s="27"/>
      <c r="M691" s="54"/>
      <c r="N691" s="55"/>
      <c r="O691" s="79" t="s">
        <v>126</v>
      </c>
      <c r="P691" s="24">
        <v>1</v>
      </c>
      <c r="Q691" s="9">
        <v>7386</v>
      </c>
      <c r="R691" s="209">
        <f t="shared" si="133"/>
        <v>89863</v>
      </c>
      <c r="U691" s="9">
        <v>7034</v>
      </c>
      <c r="V691" s="67">
        <f t="shared" si="134"/>
        <v>85580.333333333328</v>
      </c>
      <c r="W691" s="148">
        <f t="shared" si="131"/>
        <v>352</v>
      </c>
      <c r="X691" s="139">
        <f t="shared" si="132"/>
        <v>7386</v>
      </c>
      <c r="Y691" s="139"/>
    </row>
    <row r="692" spans="2:26" x14ac:dyDescent="0.2">
      <c r="B692" s="13"/>
      <c r="C692" s="32"/>
      <c r="D692" s="27"/>
      <c r="E692" s="27"/>
      <c r="F692" s="36"/>
      <c r="G692" s="36"/>
      <c r="H692" s="27"/>
      <c r="I692" s="54"/>
      <c r="J692" s="27"/>
      <c r="K692" s="27"/>
      <c r="L692" s="27"/>
      <c r="M692" s="54"/>
      <c r="N692" s="55"/>
      <c r="O692" s="79" t="s">
        <v>29</v>
      </c>
      <c r="P692" s="24">
        <v>1</v>
      </c>
      <c r="Q692" s="9">
        <v>12774</v>
      </c>
      <c r="R692" s="209">
        <f t="shared" si="133"/>
        <v>155417</v>
      </c>
      <c r="U692" s="9">
        <v>12166</v>
      </c>
      <c r="V692" s="67">
        <f t="shared" si="134"/>
        <v>148019.66666666669</v>
      </c>
      <c r="W692" s="148">
        <f t="shared" si="131"/>
        <v>608</v>
      </c>
      <c r="X692" s="139">
        <f t="shared" si="132"/>
        <v>12774</v>
      </c>
      <c r="Y692" s="139"/>
    </row>
    <row r="693" spans="2:26" x14ac:dyDescent="0.2">
      <c r="B693" s="13"/>
      <c r="C693" s="32"/>
      <c r="D693" s="27"/>
      <c r="E693" s="27"/>
      <c r="F693" s="36"/>
      <c r="G693" s="36"/>
      <c r="H693" s="27"/>
      <c r="I693" s="54"/>
      <c r="J693" s="27"/>
      <c r="K693" s="27"/>
      <c r="L693" s="27"/>
      <c r="M693" s="54"/>
      <c r="N693" s="55"/>
      <c r="O693" s="79" t="s">
        <v>30</v>
      </c>
      <c r="P693" s="24">
        <v>10</v>
      </c>
      <c r="Q693" s="9">
        <v>7410</v>
      </c>
      <c r="R693" s="209">
        <f t="shared" si="133"/>
        <v>901550</v>
      </c>
      <c r="U693" s="9">
        <v>7057</v>
      </c>
      <c r="V693" s="67">
        <f t="shared" si="134"/>
        <v>858601.66666666651</v>
      </c>
      <c r="W693" s="148">
        <f t="shared" si="131"/>
        <v>353</v>
      </c>
      <c r="X693" s="139">
        <f t="shared" si="132"/>
        <v>7410</v>
      </c>
      <c r="Y693" s="139"/>
    </row>
    <row r="694" spans="2:26" x14ac:dyDescent="0.2">
      <c r="B694" s="13"/>
      <c r="C694" s="32"/>
      <c r="D694" s="27"/>
      <c r="E694" s="27"/>
      <c r="F694" s="36"/>
      <c r="G694" s="36"/>
      <c r="H694" s="27"/>
      <c r="I694" s="54"/>
      <c r="J694" s="27"/>
      <c r="K694" s="27"/>
      <c r="L694" s="27"/>
      <c r="M694" s="54"/>
      <c r="N694" s="55"/>
      <c r="O694" s="79" t="s">
        <v>100</v>
      </c>
      <c r="P694" s="24">
        <v>2</v>
      </c>
      <c r="Q694" s="9">
        <v>7410</v>
      </c>
      <c r="R694" s="209">
        <f t="shared" si="133"/>
        <v>180310</v>
      </c>
      <c r="U694" s="200">
        <v>7057</v>
      </c>
      <c r="V694" s="67">
        <f t="shared" si="134"/>
        <v>171720.33333333331</v>
      </c>
      <c r="W694" s="148">
        <f t="shared" si="131"/>
        <v>353</v>
      </c>
      <c r="X694" s="139">
        <f t="shared" si="132"/>
        <v>7410</v>
      </c>
      <c r="Y694" s="139"/>
    </row>
    <row r="695" spans="2:26" x14ac:dyDescent="0.2">
      <c r="B695" s="13"/>
      <c r="C695" s="32"/>
      <c r="D695" s="27"/>
      <c r="E695" s="27"/>
      <c r="F695" s="36"/>
      <c r="G695" s="36"/>
      <c r="H695" s="27"/>
      <c r="I695" s="54"/>
      <c r="J695" s="27"/>
      <c r="K695" s="27"/>
      <c r="L695" s="27"/>
      <c r="M695" s="54"/>
      <c r="N695" s="55"/>
      <c r="O695" s="214" t="s">
        <v>402</v>
      </c>
      <c r="P695" s="220">
        <v>1</v>
      </c>
      <c r="Q695" s="186">
        <v>6219</v>
      </c>
      <c r="R695" s="209">
        <f t="shared" si="133"/>
        <v>75664.5</v>
      </c>
      <c r="U695" s="9">
        <v>4993</v>
      </c>
      <c r="V695" s="67">
        <f t="shared" si="134"/>
        <v>60748.166666666672</v>
      </c>
      <c r="W695" s="148">
        <f t="shared" si="131"/>
        <v>250</v>
      </c>
      <c r="X695" s="139">
        <f t="shared" si="132"/>
        <v>5243</v>
      </c>
      <c r="Y695" s="139"/>
    </row>
    <row r="696" spans="2:26" x14ac:dyDescent="0.2">
      <c r="B696" s="13"/>
      <c r="C696" s="32"/>
      <c r="D696" s="27"/>
      <c r="E696" s="27"/>
      <c r="F696" s="36"/>
      <c r="G696" s="36"/>
      <c r="H696" s="27"/>
      <c r="I696" s="54"/>
      <c r="J696" s="27"/>
      <c r="K696" s="27"/>
      <c r="L696" s="27"/>
      <c r="M696" s="54"/>
      <c r="N696" s="55"/>
      <c r="O696" s="79" t="s">
        <v>101</v>
      </c>
      <c r="P696" s="24">
        <v>2</v>
      </c>
      <c r="Q696" s="9">
        <v>7410</v>
      </c>
      <c r="R696" s="209">
        <f t="shared" si="133"/>
        <v>180310</v>
      </c>
      <c r="U696" s="9">
        <v>7057</v>
      </c>
      <c r="V696" s="67">
        <f t="shared" si="134"/>
        <v>171720.33333333331</v>
      </c>
      <c r="W696" s="148">
        <f t="shared" si="131"/>
        <v>353</v>
      </c>
      <c r="X696" s="139">
        <f t="shared" si="132"/>
        <v>7410</v>
      </c>
      <c r="Y696" s="139"/>
    </row>
    <row r="697" spans="2:26" x14ac:dyDescent="0.2">
      <c r="B697" s="13"/>
      <c r="C697" s="32"/>
      <c r="D697" s="27"/>
      <c r="E697" s="27"/>
      <c r="F697" s="36"/>
      <c r="G697" s="36"/>
      <c r="H697" s="27"/>
      <c r="I697" s="54"/>
      <c r="J697" s="27"/>
      <c r="K697" s="27"/>
      <c r="L697" s="27"/>
      <c r="M697" s="54"/>
      <c r="N697" s="55"/>
      <c r="O697" s="80" t="s">
        <v>57</v>
      </c>
      <c r="P697" s="24">
        <v>1</v>
      </c>
      <c r="Q697" s="9">
        <v>3284</v>
      </c>
      <c r="R697" s="209">
        <f t="shared" si="133"/>
        <v>39955.333333333336</v>
      </c>
      <c r="U697" s="9">
        <v>3128</v>
      </c>
      <c r="V697" s="67">
        <f t="shared" si="134"/>
        <v>38057.333333333336</v>
      </c>
      <c r="W697" s="148">
        <f t="shared" si="131"/>
        <v>156</v>
      </c>
      <c r="X697" s="139">
        <f t="shared" si="132"/>
        <v>3284</v>
      </c>
      <c r="Y697" s="139"/>
    </row>
    <row r="698" spans="2:26" x14ac:dyDescent="0.2">
      <c r="B698" s="13"/>
      <c r="C698" s="32"/>
      <c r="D698" s="27"/>
      <c r="E698" s="27"/>
      <c r="F698" s="36"/>
      <c r="G698" s="36"/>
      <c r="H698" s="27"/>
      <c r="I698" s="54"/>
      <c r="J698" s="27"/>
      <c r="K698" s="27"/>
      <c r="L698" s="27"/>
      <c r="M698" s="54"/>
      <c r="N698" s="55"/>
      <c r="O698" s="203" t="s">
        <v>393</v>
      </c>
      <c r="P698" s="204">
        <v>1</v>
      </c>
      <c r="Q698" s="200">
        <v>12163</v>
      </c>
      <c r="R698" s="209">
        <f t="shared" si="133"/>
        <v>147983.16666666666</v>
      </c>
      <c r="U698" s="9"/>
      <c r="V698" s="67"/>
      <c r="W698" s="148"/>
      <c r="X698" s="139"/>
      <c r="Y698" s="139"/>
    </row>
    <row r="699" spans="2:26" x14ac:dyDescent="0.2">
      <c r="B699" s="13"/>
      <c r="C699" s="32"/>
      <c r="D699" s="27"/>
      <c r="E699" s="27"/>
      <c r="F699" s="36"/>
      <c r="G699" s="36"/>
      <c r="H699" s="27"/>
      <c r="I699" s="54"/>
      <c r="J699" s="27"/>
      <c r="K699" s="27"/>
      <c r="L699" s="27"/>
      <c r="M699" s="54"/>
      <c r="N699" s="55"/>
      <c r="O699" s="203" t="s">
        <v>403</v>
      </c>
      <c r="P699" s="204">
        <v>1</v>
      </c>
      <c r="Q699" s="200">
        <v>10286</v>
      </c>
      <c r="R699" s="209">
        <f t="shared" si="133"/>
        <v>125146.33333333334</v>
      </c>
      <c r="U699" s="9"/>
      <c r="V699" s="67"/>
      <c r="W699" s="148"/>
      <c r="X699" s="139"/>
      <c r="Y699" s="139"/>
    </row>
    <row r="700" spans="2:26" x14ac:dyDescent="0.2">
      <c r="B700" s="13"/>
      <c r="C700" s="32"/>
      <c r="D700" s="27"/>
      <c r="E700" s="27"/>
      <c r="F700" s="36"/>
      <c r="G700" s="36"/>
      <c r="H700" s="27"/>
      <c r="I700" s="54"/>
      <c r="J700" s="27"/>
      <c r="K700" s="27"/>
      <c r="L700" s="27"/>
      <c r="M700" s="54"/>
      <c r="N700" s="55"/>
      <c r="O700" s="79"/>
      <c r="P700" s="24"/>
      <c r="Q700" s="11">
        <f>Q686+(Q687*P687)+Q691+Q692+(Q693*P693)+(Q694*P694)+(Q696*P696)+Q697+Q695+Q690+Q689+Q688+Q698+Q699</f>
        <v>271238</v>
      </c>
      <c r="R700" s="208">
        <f>SUM(R686:R699)</f>
        <v>3115812.3333333335</v>
      </c>
      <c r="U700" s="11">
        <f>U686+(U687*T687)+U691+U692+(U693*T693)+(U694*T694)+(U696*T696)+U697+U695+U690+U689+U688</f>
        <v>73585</v>
      </c>
      <c r="V700" s="74">
        <f>SUM(V686:V697)</f>
        <v>2710283.166666667</v>
      </c>
      <c r="Y700" s="139"/>
      <c r="Z700" s="139"/>
    </row>
    <row r="701" spans="2:26" x14ac:dyDescent="0.2">
      <c r="B701" s="13" t="s">
        <v>118</v>
      </c>
      <c r="C701" s="32" t="s">
        <v>118</v>
      </c>
      <c r="D701" s="27" t="s">
        <v>118</v>
      </c>
      <c r="E701" s="27" t="s">
        <v>118</v>
      </c>
      <c r="F701" s="36" t="s">
        <v>118</v>
      </c>
      <c r="G701" s="36"/>
      <c r="H701" s="27"/>
      <c r="I701" s="54"/>
      <c r="J701" s="27"/>
      <c r="K701" s="27"/>
      <c r="L701" s="27"/>
      <c r="M701" s="54"/>
      <c r="N701" s="55"/>
      <c r="O701" s="78" t="s">
        <v>118</v>
      </c>
      <c r="P701" s="24"/>
      <c r="Q701" s="11"/>
      <c r="R701" s="207"/>
      <c r="U701" s="11"/>
      <c r="V701" s="73"/>
      <c r="Y701" s="139"/>
    </row>
    <row r="702" spans="2:26" x14ac:dyDescent="0.2">
      <c r="B702" s="13">
        <v>8</v>
      </c>
      <c r="C702" s="2">
        <v>2</v>
      </c>
      <c r="D702" s="27">
        <v>1</v>
      </c>
      <c r="E702" s="27">
        <v>0</v>
      </c>
      <c r="F702" s="35">
        <v>0</v>
      </c>
      <c r="G702" s="36">
        <v>1001</v>
      </c>
      <c r="H702" s="27">
        <v>511</v>
      </c>
      <c r="I702" s="54" t="s">
        <v>183</v>
      </c>
      <c r="J702" s="27">
        <v>1000</v>
      </c>
      <c r="K702" s="27">
        <v>1300</v>
      </c>
      <c r="L702" s="27">
        <v>1331</v>
      </c>
      <c r="M702" s="54" t="s">
        <v>182</v>
      </c>
      <c r="N702" s="55" t="s">
        <v>182</v>
      </c>
      <c r="O702" s="212" t="s">
        <v>184</v>
      </c>
      <c r="P702" s="187"/>
      <c r="Q702" s="213">
        <v>8000</v>
      </c>
      <c r="R702" s="210">
        <f>Q702/30*365</f>
        <v>97333.333333333343</v>
      </c>
      <c r="U702" s="9" t="s">
        <v>118</v>
      </c>
      <c r="V702" s="73"/>
      <c r="Y702" s="139"/>
    </row>
    <row r="703" spans="2:26" x14ac:dyDescent="0.2">
      <c r="B703" s="13"/>
      <c r="C703" s="32"/>
      <c r="D703" s="27"/>
      <c r="E703" s="27"/>
      <c r="F703" s="36"/>
      <c r="G703" s="36"/>
      <c r="H703" s="27"/>
      <c r="I703" s="54"/>
      <c r="J703" s="27"/>
      <c r="K703" s="27"/>
      <c r="L703" s="27"/>
      <c r="M703" s="54"/>
      <c r="N703" s="55"/>
      <c r="O703" s="79" t="s">
        <v>118</v>
      </c>
      <c r="P703" s="24" t="s">
        <v>118</v>
      </c>
      <c r="Q703" s="9" t="s">
        <v>118</v>
      </c>
      <c r="R703" s="207"/>
      <c r="U703" s="9" t="s">
        <v>118</v>
      </c>
      <c r="V703" s="73"/>
      <c r="Y703" s="139"/>
    </row>
    <row r="704" spans="2:26" x14ac:dyDescent="0.2">
      <c r="B704" s="13"/>
      <c r="C704" s="32"/>
      <c r="D704" s="27"/>
      <c r="E704" s="27"/>
      <c r="F704" s="36"/>
      <c r="G704" s="36"/>
      <c r="H704" s="27"/>
      <c r="I704" s="54"/>
      <c r="J704" s="27"/>
      <c r="K704" s="27"/>
      <c r="L704" s="27"/>
      <c r="M704" s="54"/>
      <c r="N704" s="55"/>
      <c r="O704" s="79"/>
      <c r="P704" s="24"/>
      <c r="Q704" s="11" t="s">
        <v>118</v>
      </c>
      <c r="R704" s="207"/>
      <c r="U704" s="11" t="s">
        <v>118</v>
      </c>
      <c r="V704" s="73"/>
      <c r="Y704" s="139"/>
    </row>
    <row r="705" spans="2:25" x14ac:dyDescent="0.2">
      <c r="B705" s="13"/>
      <c r="C705" s="32"/>
      <c r="D705" s="27"/>
      <c r="E705" s="27"/>
      <c r="F705" s="36"/>
      <c r="G705" s="36"/>
      <c r="H705" s="27"/>
      <c r="I705" s="54"/>
      <c r="J705" s="27"/>
      <c r="K705" s="27"/>
      <c r="L705" s="27"/>
      <c r="M705" s="54"/>
      <c r="N705" s="55"/>
      <c r="O705" s="79"/>
      <c r="P705" s="24"/>
      <c r="Q705" s="11"/>
      <c r="R705" s="207"/>
      <c r="U705" s="11"/>
      <c r="V705" s="73"/>
      <c r="Y705" s="139"/>
    </row>
    <row r="706" spans="2:25" x14ac:dyDescent="0.2">
      <c r="B706" s="13">
        <v>8</v>
      </c>
      <c r="C706" s="32">
        <v>2</v>
      </c>
      <c r="D706" s="27">
        <v>1</v>
      </c>
      <c r="E706" s="27">
        <v>0</v>
      </c>
      <c r="F706" s="36">
        <v>0</v>
      </c>
      <c r="G706" s="36">
        <v>1001</v>
      </c>
      <c r="H706" s="27">
        <v>511</v>
      </c>
      <c r="I706" s="54" t="s">
        <v>183</v>
      </c>
      <c r="J706" s="27">
        <v>1000</v>
      </c>
      <c r="K706" s="27">
        <v>1300</v>
      </c>
      <c r="L706" s="27">
        <v>1323</v>
      </c>
      <c r="M706" s="54" t="s">
        <v>182</v>
      </c>
      <c r="N706" s="55" t="s">
        <v>182</v>
      </c>
      <c r="O706" s="78" t="s">
        <v>70</v>
      </c>
      <c r="P706" s="24"/>
      <c r="Q706" s="9"/>
      <c r="R706" s="207"/>
      <c r="U706" s="9"/>
      <c r="V706" s="73"/>
      <c r="Y706" s="139"/>
    </row>
    <row r="707" spans="2:25" x14ac:dyDescent="0.2">
      <c r="B707" s="13"/>
      <c r="C707" s="32"/>
      <c r="D707" s="27"/>
      <c r="E707" s="27"/>
      <c r="F707" s="36"/>
      <c r="G707" s="36"/>
      <c r="H707" s="27"/>
      <c r="I707" s="54"/>
      <c r="J707" s="27"/>
      <c r="K707" s="27"/>
      <c r="L707" s="27"/>
      <c r="M707" s="54"/>
      <c r="N707" s="55"/>
      <c r="O707" s="80" t="s">
        <v>39</v>
      </c>
      <c r="P707" s="24">
        <v>1</v>
      </c>
      <c r="Q707" s="9"/>
      <c r="R707" s="209">
        <f>Q683/30*31</f>
        <v>35891.799999999996</v>
      </c>
      <c r="U707" s="9"/>
      <c r="V707" s="67">
        <f>U683/30*31</f>
        <v>34182.666666666672</v>
      </c>
      <c r="Y707" s="139"/>
    </row>
    <row r="708" spans="2:25" x14ac:dyDescent="0.2">
      <c r="B708" s="13"/>
      <c r="C708" s="32"/>
      <c r="D708" s="27"/>
      <c r="E708" s="27"/>
      <c r="F708" s="36"/>
      <c r="G708" s="36"/>
      <c r="H708" s="27"/>
      <c r="I708" s="54"/>
      <c r="J708" s="27"/>
      <c r="K708" s="27"/>
      <c r="L708" s="27"/>
      <c r="M708" s="54"/>
      <c r="N708" s="55"/>
      <c r="O708" s="79" t="s">
        <v>12</v>
      </c>
      <c r="P708" s="24">
        <f>SUM(P686:P701)</f>
        <v>28</v>
      </c>
      <c r="Q708" s="9"/>
      <c r="R708" s="209">
        <f>Q700/30*31</f>
        <v>280279.26666666666</v>
      </c>
      <c r="U708" s="9"/>
      <c r="V708" s="67">
        <f>U700/30*31</f>
        <v>76037.833333333343</v>
      </c>
      <c r="Y708" s="139"/>
    </row>
    <row r="709" spans="2:25" x14ac:dyDescent="0.2">
      <c r="B709" s="13"/>
      <c r="C709" s="32"/>
      <c r="D709" s="27"/>
      <c r="E709" s="27"/>
      <c r="F709" s="36"/>
      <c r="G709" s="36"/>
      <c r="H709" s="27"/>
      <c r="I709" s="54"/>
      <c r="J709" s="27"/>
      <c r="K709" s="27"/>
      <c r="L709" s="27"/>
      <c r="M709" s="54"/>
      <c r="N709" s="55"/>
      <c r="O709" s="79"/>
      <c r="P709" s="24"/>
      <c r="Q709" s="9"/>
      <c r="R709" s="208">
        <f>R707+R708</f>
        <v>316171.06666666665</v>
      </c>
      <c r="U709" s="9"/>
      <c r="V709" s="74">
        <f>V707+V708</f>
        <v>110220.50000000001</v>
      </c>
      <c r="Y709" s="139"/>
    </row>
    <row r="710" spans="2:25" x14ac:dyDescent="0.2">
      <c r="B710" s="13">
        <v>8</v>
      </c>
      <c r="C710" s="2">
        <v>2</v>
      </c>
      <c r="D710" s="27">
        <v>1</v>
      </c>
      <c r="E710" s="27">
        <v>0</v>
      </c>
      <c r="F710" s="35">
        <v>0</v>
      </c>
      <c r="G710" s="36">
        <v>1001</v>
      </c>
      <c r="H710" s="27">
        <v>511</v>
      </c>
      <c r="I710" s="54" t="s">
        <v>183</v>
      </c>
      <c r="J710" s="27">
        <v>1000</v>
      </c>
      <c r="K710" s="27">
        <v>1300</v>
      </c>
      <c r="L710" s="27">
        <v>1321</v>
      </c>
      <c r="M710" s="54" t="s">
        <v>182</v>
      </c>
      <c r="N710" s="55" t="s">
        <v>182</v>
      </c>
      <c r="O710" s="78" t="s">
        <v>166</v>
      </c>
      <c r="P710" s="24"/>
      <c r="Q710" s="9"/>
      <c r="R710" s="207"/>
      <c r="U710" s="9"/>
      <c r="V710" s="73"/>
      <c r="Y710" s="139"/>
    </row>
    <row r="711" spans="2:25" x14ac:dyDescent="0.2">
      <c r="B711" s="13"/>
      <c r="C711" s="2"/>
      <c r="D711" s="27"/>
      <c r="E711" s="27"/>
      <c r="F711" s="35"/>
      <c r="G711" s="36"/>
      <c r="H711" s="27"/>
      <c r="I711" s="54"/>
      <c r="J711" s="27"/>
      <c r="K711" s="27"/>
      <c r="L711" s="27"/>
      <c r="M711" s="54"/>
      <c r="N711" s="55"/>
      <c r="O711" s="80" t="s">
        <v>39</v>
      </c>
      <c r="P711" s="24">
        <v>1</v>
      </c>
      <c r="Q711" s="9"/>
      <c r="R711" s="209">
        <f>Q683/30*20*30%</f>
        <v>6946.8</v>
      </c>
      <c r="U711" s="9"/>
      <c r="V711" s="67">
        <f>U683/30*20*30%</f>
        <v>6616.0000000000009</v>
      </c>
      <c r="Y711" s="139"/>
    </row>
    <row r="712" spans="2:25" x14ac:dyDescent="0.2">
      <c r="B712" s="13"/>
      <c r="C712" s="32"/>
      <c r="D712" s="27"/>
      <c r="E712" s="27"/>
      <c r="F712" s="36"/>
      <c r="G712" s="36"/>
      <c r="H712" s="27"/>
      <c r="I712" s="54"/>
      <c r="J712" s="27"/>
      <c r="K712" s="27"/>
      <c r="L712" s="27"/>
      <c r="M712" s="54"/>
      <c r="N712" s="55"/>
      <c r="O712" s="79" t="s">
        <v>40</v>
      </c>
      <c r="P712" s="24">
        <f>P708</f>
        <v>28</v>
      </c>
      <c r="Q712" s="9"/>
      <c r="R712" s="209">
        <f>Q700/30*20*30%</f>
        <v>54247.599999999991</v>
      </c>
      <c r="U712" s="9"/>
      <c r="V712" s="67">
        <f>U700/30*20*30%</f>
        <v>14717.000000000002</v>
      </c>
      <c r="Y712" s="139"/>
    </row>
    <row r="713" spans="2:25" x14ac:dyDescent="0.2">
      <c r="B713" s="13"/>
      <c r="C713" s="32"/>
      <c r="D713" s="27"/>
      <c r="E713" s="27"/>
      <c r="F713" s="36"/>
      <c r="G713" s="36"/>
      <c r="H713" s="27"/>
      <c r="I713" s="54"/>
      <c r="J713" s="27"/>
      <c r="K713" s="27"/>
      <c r="L713" s="27"/>
      <c r="M713" s="54"/>
      <c r="N713" s="55"/>
      <c r="O713" s="79"/>
      <c r="P713" s="24"/>
      <c r="Q713" s="9"/>
      <c r="R713" s="208">
        <f>R711+R712</f>
        <v>61194.399999999994</v>
      </c>
      <c r="U713" s="9"/>
      <c r="V713" s="74">
        <f>V711+V712</f>
        <v>21333.000000000004</v>
      </c>
      <c r="Y713" s="139"/>
    </row>
    <row r="714" spans="2:25" x14ac:dyDescent="0.2">
      <c r="B714" s="13" t="s">
        <v>118</v>
      </c>
      <c r="C714" s="2" t="s">
        <v>118</v>
      </c>
      <c r="D714" s="27" t="s">
        <v>118</v>
      </c>
      <c r="E714" s="27" t="s">
        <v>118</v>
      </c>
      <c r="F714" s="35" t="s">
        <v>118</v>
      </c>
      <c r="G714" s="36"/>
      <c r="H714" s="27"/>
      <c r="I714" s="54"/>
      <c r="J714" s="27"/>
      <c r="K714" s="27"/>
      <c r="L714" s="27"/>
      <c r="M714" s="54"/>
      <c r="N714" s="55"/>
      <c r="O714" s="78" t="s">
        <v>118</v>
      </c>
      <c r="P714" s="24"/>
      <c r="Q714" s="9"/>
      <c r="R714" s="207"/>
      <c r="U714" s="9"/>
      <c r="V714" s="73"/>
      <c r="Y714" s="139"/>
    </row>
    <row r="715" spans="2:25" x14ac:dyDescent="0.2">
      <c r="B715" s="13"/>
      <c r="C715" s="32"/>
      <c r="D715" s="27"/>
      <c r="E715" s="27"/>
      <c r="F715" s="36"/>
      <c r="G715" s="36"/>
      <c r="H715" s="27"/>
      <c r="I715" s="54"/>
      <c r="J715" s="27"/>
      <c r="K715" s="27"/>
      <c r="L715" s="27"/>
      <c r="M715" s="54"/>
      <c r="N715" s="55"/>
      <c r="O715" s="79" t="s">
        <v>118</v>
      </c>
      <c r="P715" s="24" t="s">
        <v>118</v>
      </c>
      <c r="Q715" s="9"/>
      <c r="R715" s="207"/>
      <c r="U715" s="9"/>
      <c r="V715" s="73"/>
      <c r="Y715" s="139"/>
    </row>
    <row r="716" spans="2:25" ht="13.5" thickBot="1" x14ac:dyDescent="0.25">
      <c r="B716" s="13"/>
      <c r="C716" s="32"/>
      <c r="D716" s="27"/>
      <c r="E716" s="27"/>
      <c r="F716" s="36"/>
      <c r="G716" s="130"/>
      <c r="H716" s="27"/>
      <c r="I716" s="54"/>
      <c r="J716" s="27"/>
      <c r="K716" s="27"/>
      <c r="L716" s="27"/>
      <c r="M716" s="54"/>
      <c r="N716" s="55"/>
      <c r="O716" s="82"/>
      <c r="P716" s="24"/>
      <c r="Q716" s="96"/>
      <c r="R716" s="211"/>
      <c r="U716" s="96"/>
      <c r="V716" s="108"/>
      <c r="Y716" s="139"/>
    </row>
    <row r="717" spans="2:25" ht="14.25" thickTop="1" thickBot="1" x14ac:dyDescent="0.25">
      <c r="B717" s="140"/>
      <c r="C717" s="141"/>
      <c r="D717" s="141"/>
      <c r="E717" s="141"/>
      <c r="F717" s="141"/>
      <c r="G717" s="142"/>
      <c r="H717" s="141"/>
      <c r="I717" s="143"/>
      <c r="J717" s="141"/>
      <c r="K717" s="141"/>
      <c r="L717" s="141"/>
      <c r="M717" s="146"/>
      <c r="N717" s="135"/>
      <c r="O717" s="70" t="s">
        <v>47</v>
      </c>
      <c r="P717" s="106">
        <f>P712+P711</f>
        <v>29</v>
      </c>
      <c r="Q717" s="23">
        <f>Q683+Q700+Q702</f>
        <v>313972</v>
      </c>
      <c r="R717" s="72">
        <f>R683+R700+R709+R713+R702</f>
        <v>4013108.1333333338</v>
      </c>
      <c r="U717" s="168">
        <f>U683+U700</f>
        <v>106665</v>
      </c>
      <c r="V717" s="72">
        <f>V683+V700+V709+V713</f>
        <v>3244310.0000000005</v>
      </c>
      <c r="Y717" s="139"/>
    </row>
    <row r="718" spans="2:25" ht="12" x14ac:dyDescent="0.2">
      <c r="B718" s="12"/>
      <c r="C718" s="126"/>
      <c r="D718" s="115"/>
      <c r="E718" s="115"/>
      <c r="F718" s="117"/>
      <c r="G718" s="117"/>
      <c r="H718" s="115"/>
      <c r="I718" s="118"/>
      <c r="J718" s="115"/>
      <c r="K718" s="115"/>
      <c r="L718" s="115"/>
      <c r="M718" s="118"/>
      <c r="N718" s="136"/>
      <c r="O718" s="59" t="s">
        <v>223</v>
      </c>
      <c r="P718" s="4"/>
      <c r="Q718" s="77"/>
      <c r="R718" s="8"/>
      <c r="U718" s="8"/>
      <c r="V718" s="8"/>
      <c r="Y718" s="139"/>
    </row>
    <row r="719" spans="2:25" x14ac:dyDescent="0.2">
      <c r="B719" s="13">
        <v>8</v>
      </c>
      <c r="C719" s="32">
        <v>2</v>
      </c>
      <c r="D719" s="27">
        <v>1</v>
      </c>
      <c r="E719" s="27">
        <v>0</v>
      </c>
      <c r="F719" s="36">
        <v>0</v>
      </c>
      <c r="G719" s="36">
        <v>1001</v>
      </c>
      <c r="H719" s="27">
        <v>511</v>
      </c>
      <c r="I719" s="54" t="s">
        <v>187</v>
      </c>
      <c r="J719" s="27">
        <v>1000</v>
      </c>
      <c r="K719" s="27">
        <v>1100</v>
      </c>
      <c r="L719" s="27">
        <v>1121</v>
      </c>
      <c r="M719" s="54" t="s">
        <v>182</v>
      </c>
      <c r="N719" s="137" t="s">
        <v>182</v>
      </c>
      <c r="O719" s="60" t="s">
        <v>8</v>
      </c>
      <c r="P719" s="5"/>
      <c r="Q719" s="62"/>
      <c r="R719" s="73"/>
      <c r="U719" s="11"/>
      <c r="V719" s="73"/>
      <c r="Y719" s="139"/>
    </row>
    <row r="720" spans="2:25" x14ac:dyDescent="0.2">
      <c r="B720" s="13"/>
      <c r="C720" s="32"/>
      <c r="D720" s="27"/>
      <c r="E720" s="27"/>
      <c r="F720" s="36"/>
      <c r="G720" s="36"/>
      <c r="H720" s="27"/>
      <c r="I720" s="54"/>
      <c r="J720" s="27"/>
      <c r="K720" s="27"/>
      <c r="L720" s="27"/>
      <c r="M720" s="54"/>
      <c r="N720" s="137"/>
      <c r="O720" s="56" t="s">
        <v>252</v>
      </c>
      <c r="P720" s="6">
        <v>1</v>
      </c>
      <c r="Q720" s="62">
        <v>27810</v>
      </c>
      <c r="R720" s="74">
        <f>Q720/30*365</f>
        <v>338355</v>
      </c>
      <c r="U720" s="11">
        <v>26486</v>
      </c>
      <c r="V720" s="74">
        <f>U720/30*365</f>
        <v>322246.33333333331</v>
      </c>
      <c r="W720" s="148">
        <f t="shared" ref="W720" si="135">ROUND((U720*W$12),0)</f>
        <v>1324</v>
      </c>
      <c r="X720" s="139">
        <f t="shared" ref="X720" si="136">+W720+U720</f>
        <v>27810</v>
      </c>
      <c r="Y720" s="139"/>
    </row>
    <row r="721" spans="2:25" x14ac:dyDescent="0.2">
      <c r="B721" s="13"/>
      <c r="C721" s="32"/>
      <c r="D721" s="27"/>
      <c r="E721" s="27"/>
      <c r="F721" s="36"/>
      <c r="G721" s="36"/>
      <c r="H721" s="27"/>
      <c r="I721" s="54"/>
      <c r="J721" s="27"/>
      <c r="K721" s="27"/>
      <c r="L721" s="27"/>
      <c r="M721" s="54"/>
      <c r="N721" s="137"/>
      <c r="O721" s="57"/>
      <c r="P721" s="6"/>
      <c r="Q721" s="62"/>
      <c r="R721" s="73"/>
      <c r="U721" s="11"/>
      <c r="V721" s="73"/>
      <c r="Y721" s="139"/>
    </row>
    <row r="722" spans="2:25" x14ac:dyDescent="0.2">
      <c r="B722" s="13">
        <v>8</v>
      </c>
      <c r="C722" s="32">
        <v>2</v>
      </c>
      <c r="D722" s="27">
        <v>1</v>
      </c>
      <c r="E722" s="27">
        <v>0</v>
      </c>
      <c r="F722" s="36">
        <v>0</v>
      </c>
      <c r="G722" s="36">
        <v>1001</v>
      </c>
      <c r="H722" s="27">
        <v>511</v>
      </c>
      <c r="I722" s="54" t="s">
        <v>187</v>
      </c>
      <c r="J722" s="27">
        <v>1000</v>
      </c>
      <c r="K722" s="27">
        <v>1100</v>
      </c>
      <c r="L722" s="27">
        <v>1131</v>
      </c>
      <c r="M722" s="54" t="s">
        <v>182</v>
      </c>
      <c r="N722" s="137" t="s">
        <v>182</v>
      </c>
      <c r="O722" s="60" t="s">
        <v>10</v>
      </c>
      <c r="P722" s="6"/>
      <c r="Q722" s="62"/>
      <c r="R722" s="73"/>
      <c r="U722" s="11"/>
      <c r="V722" s="73"/>
      <c r="Y722" s="139"/>
    </row>
    <row r="723" spans="2:25" x14ac:dyDescent="0.2">
      <c r="B723" s="13"/>
      <c r="C723" s="32"/>
      <c r="D723" s="27"/>
      <c r="E723" s="27"/>
      <c r="F723" s="36"/>
      <c r="G723" s="36"/>
      <c r="H723" s="27"/>
      <c r="I723" s="54"/>
      <c r="J723" s="27"/>
      <c r="K723" s="27"/>
      <c r="L723" s="27"/>
      <c r="M723" s="54"/>
      <c r="N723" s="137"/>
      <c r="O723" s="56" t="s">
        <v>224</v>
      </c>
      <c r="P723" s="6">
        <v>1</v>
      </c>
      <c r="Q723" s="31">
        <v>20858</v>
      </c>
      <c r="R723" s="67">
        <f>Q723/30*365*P723</f>
        <v>253772.33333333331</v>
      </c>
      <c r="U723" s="9">
        <v>19865</v>
      </c>
      <c r="V723" s="67">
        <f>U723/30*365</f>
        <v>241690.83333333331</v>
      </c>
      <c r="W723" s="148">
        <f t="shared" ref="W723:W726" si="137">ROUND((U723*W$12),0)</f>
        <v>993</v>
      </c>
      <c r="X723" s="139">
        <f t="shared" ref="X723:X726" si="138">+W723+U723</f>
        <v>20858</v>
      </c>
      <c r="Y723" s="139"/>
    </row>
    <row r="724" spans="2:25" x14ac:dyDescent="0.2">
      <c r="B724" s="13"/>
      <c r="C724" s="32"/>
      <c r="D724" s="27"/>
      <c r="E724" s="27"/>
      <c r="F724" s="36"/>
      <c r="G724" s="36"/>
      <c r="H724" s="27"/>
      <c r="I724" s="54"/>
      <c r="J724" s="27"/>
      <c r="K724" s="27"/>
      <c r="L724" s="27"/>
      <c r="M724" s="54"/>
      <c r="N724" s="137"/>
      <c r="O724" s="56" t="s">
        <v>263</v>
      </c>
      <c r="P724" s="6">
        <v>1</v>
      </c>
      <c r="Q724" s="31">
        <v>8699</v>
      </c>
      <c r="R724" s="67">
        <f t="shared" ref="R724:R726" si="139">Q724/30*365*P724</f>
        <v>105837.83333333333</v>
      </c>
      <c r="S724" s="193"/>
      <c r="U724" s="9">
        <v>8285</v>
      </c>
      <c r="V724" s="67">
        <f t="shared" ref="V724:V726" si="140">U724/30*365</f>
        <v>100800.83333333334</v>
      </c>
      <c r="W724" s="148">
        <f t="shared" si="137"/>
        <v>414</v>
      </c>
      <c r="X724" s="139">
        <f t="shared" si="138"/>
        <v>8699</v>
      </c>
      <c r="Y724" s="139"/>
    </row>
    <row r="725" spans="2:25" x14ac:dyDescent="0.2">
      <c r="B725" s="13"/>
      <c r="C725" s="32"/>
      <c r="D725" s="27"/>
      <c r="E725" s="27"/>
      <c r="F725" s="36"/>
      <c r="G725" s="36"/>
      <c r="H725" s="27"/>
      <c r="I725" s="54"/>
      <c r="J725" s="27"/>
      <c r="K725" s="27"/>
      <c r="L725" s="27"/>
      <c r="M725" s="54"/>
      <c r="N725" s="137"/>
      <c r="O725" s="56" t="s">
        <v>372</v>
      </c>
      <c r="P725" s="6">
        <v>1</v>
      </c>
      <c r="Q725" s="31">
        <v>10429</v>
      </c>
      <c r="R725" s="67">
        <f t="shared" si="139"/>
        <v>126886.16666666666</v>
      </c>
      <c r="U725" s="9">
        <v>9932</v>
      </c>
      <c r="V725" s="67">
        <f t="shared" si="140"/>
        <v>120839.33333333333</v>
      </c>
      <c r="W725" s="148">
        <f t="shared" si="137"/>
        <v>497</v>
      </c>
      <c r="X725" s="139">
        <f t="shared" si="138"/>
        <v>10429</v>
      </c>
      <c r="Y725" s="139"/>
    </row>
    <row r="726" spans="2:25" x14ac:dyDescent="0.2">
      <c r="B726" s="13"/>
      <c r="C726" s="32"/>
      <c r="D726" s="27"/>
      <c r="E726" s="27"/>
      <c r="F726" s="36"/>
      <c r="G726" s="36"/>
      <c r="H726" s="27"/>
      <c r="I726" s="54"/>
      <c r="J726" s="27"/>
      <c r="K726" s="27"/>
      <c r="L726" s="27"/>
      <c r="M726" s="54"/>
      <c r="N726" s="137"/>
      <c r="O726" s="56" t="s">
        <v>373</v>
      </c>
      <c r="P726" s="6">
        <v>1</v>
      </c>
      <c r="Q726" s="31">
        <v>10429</v>
      </c>
      <c r="R726" s="67">
        <f t="shared" si="139"/>
        <v>126886.16666666666</v>
      </c>
      <c r="U726" s="9">
        <v>9932</v>
      </c>
      <c r="V726" s="67">
        <f t="shared" si="140"/>
        <v>120839.33333333333</v>
      </c>
      <c r="W726" s="148">
        <f t="shared" si="137"/>
        <v>497</v>
      </c>
      <c r="X726" s="139">
        <f t="shared" si="138"/>
        <v>10429</v>
      </c>
      <c r="Y726" s="139"/>
    </row>
    <row r="727" spans="2:25" x14ac:dyDescent="0.2">
      <c r="B727" s="13"/>
      <c r="C727" s="32"/>
      <c r="D727" s="27"/>
      <c r="E727" s="27"/>
      <c r="F727" s="36"/>
      <c r="G727" s="36"/>
      <c r="H727" s="27"/>
      <c r="I727" s="54"/>
      <c r="J727" s="27"/>
      <c r="K727" s="27"/>
      <c r="L727" s="27"/>
      <c r="M727" s="54"/>
      <c r="N727" s="137"/>
      <c r="O727" s="107" t="s">
        <v>118</v>
      </c>
      <c r="P727" s="98" t="s">
        <v>118</v>
      </c>
      <c r="Q727" s="62">
        <f>+Q723*P723+Q724*P724+Q725*P725+Q726*P726</f>
        <v>50415</v>
      </c>
      <c r="R727" s="74">
        <f>SUM(R723:R726)</f>
        <v>613382.49999999988</v>
      </c>
      <c r="U727" s="11">
        <f>SUM(U723:U726)</f>
        <v>48014</v>
      </c>
      <c r="V727" s="74">
        <f>SUM(V723:V724)</f>
        <v>342491.66666666663</v>
      </c>
      <c r="Y727" s="139"/>
    </row>
    <row r="728" spans="2:25" x14ac:dyDescent="0.2">
      <c r="B728" s="13"/>
      <c r="C728" s="32"/>
      <c r="D728" s="27"/>
      <c r="E728" s="27"/>
      <c r="F728" s="36"/>
      <c r="G728" s="36"/>
      <c r="H728" s="27"/>
      <c r="I728" s="54"/>
      <c r="J728" s="27"/>
      <c r="K728" s="27"/>
      <c r="L728" s="27"/>
      <c r="M728" s="54"/>
      <c r="N728" s="137"/>
      <c r="O728" s="57"/>
      <c r="P728" s="6"/>
      <c r="Q728" s="62" t="s">
        <v>118</v>
      </c>
      <c r="R728" s="73"/>
      <c r="U728" s="11" t="s">
        <v>118</v>
      </c>
      <c r="V728" s="73"/>
      <c r="Y728" s="139"/>
    </row>
    <row r="729" spans="2:25" x14ac:dyDescent="0.2">
      <c r="B729" s="13" t="s">
        <v>118</v>
      </c>
      <c r="C729" s="32" t="s">
        <v>118</v>
      </c>
      <c r="D729" s="27" t="s">
        <v>118</v>
      </c>
      <c r="E729" s="27" t="s">
        <v>118</v>
      </c>
      <c r="F729" s="36" t="s">
        <v>118</v>
      </c>
      <c r="G729" s="36"/>
      <c r="H729" s="27"/>
      <c r="I729" s="54"/>
      <c r="J729" s="27"/>
      <c r="K729" s="27"/>
      <c r="L729" s="27"/>
      <c r="M729" s="54"/>
      <c r="N729" s="137"/>
      <c r="O729" s="60" t="s">
        <v>118</v>
      </c>
      <c r="P729" s="6"/>
      <c r="Q729" s="62"/>
      <c r="R729" s="73"/>
      <c r="U729" s="11"/>
      <c r="V729" s="73"/>
      <c r="Y729" s="139"/>
    </row>
    <row r="730" spans="2:25" x14ac:dyDescent="0.2">
      <c r="B730" s="13">
        <v>8</v>
      </c>
      <c r="C730" s="32">
        <v>2</v>
      </c>
      <c r="D730" s="27">
        <v>1</v>
      </c>
      <c r="E730" s="27">
        <v>0</v>
      </c>
      <c r="F730" s="36">
        <v>0</v>
      </c>
      <c r="G730" s="36">
        <v>1001</v>
      </c>
      <c r="H730" s="27">
        <v>511</v>
      </c>
      <c r="I730" s="54" t="s">
        <v>187</v>
      </c>
      <c r="J730" s="27">
        <v>1000</v>
      </c>
      <c r="K730" s="27">
        <v>1300</v>
      </c>
      <c r="L730" s="27">
        <v>1323</v>
      </c>
      <c r="M730" s="54" t="s">
        <v>182</v>
      </c>
      <c r="N730" s="137" t="s">
        <v>182</v>
      </c>
      <c r="O730" s="60" t="s">
        <v>70</v>
      </c>
      <c r="P730" s="6"/>
      <c r="Q730" s="31"/>
      <c r="R730" s="73"/>
      <c r="U730" s="9"/>
      <c r="V730" s="73"/>
      <c r="Y730" s="139"/>
    </row>
    <row r="731" spans="2:25" x14ac:dyDescent="0.2">
      <c r="B731" s="13"/>
      <c r="C731" s="32"/>
      <c r="D731" s="27"/>
      <c r="E731" s="27"/>
      <c r="F731" s="36"/>
      <c r="G731" s="36"/>
      <c r="H731" s="27"/>
      <c r="I731" s="54"/>
      <c r="J731" s="27"/>
      <c r="K731" s="27"/>
      <c r="L731" s="27"/>
      <c r="M731" s="54"/>
      <c r="N731" s="137"/>
      <c r="O731" s="57" t="s">
        <v>39</v>
      </c>
      <c r="P731" s="6">
        <v>1</v>
      </c>
      <c r="Q731" s="31"/>
      <c r="R731" s="67">
        <f>Q720/30*31</f>
        <v>28737</v>
      </c>
      <c r="U731" s="9"/>
      <c r="V731" s="67">
        <f>U720/30*31</f>
        <v>27368.866666666669</v>
      </c>
      <c r="Y731" s="139"/>
    </row>
    <row r="732" spans="2:25" x14ac:dyDescent="0.2">
      <c r="B732" s="13"/>
      <c r="C732" s="32"/>
      <c r="D732" s="27"/>
      <c r="E732" s="27"/>
      <c r="F732" s="36"/>
      <c r="G732" s="36"/>
      <c r="H732" s="27"/>
      <c r="I732" s="54"/>
      <c r="J732" s="27"/>
      <c r="K732" s="27"/>
      <c r="L732" s="27"/>
      <c r="M732" s="54"/>
      <c r="N732" s="137"/>
      <c r="O732" s="79" t="s">
        <v>12</v>
      </c>
      <c r="P732" s="6">
        <f>SUM(P723:P727)</f>
        <v>4</v>
      </c>
      <c r="Q732" s="31"/>
      <c r="R732" s="67">
        <f>Q727/30*31</f>
        <v>52095.5</v>
      </c>
      <c r="U732" s="9"/>
      <c r="V732" s="67">
        <f>U727/30*31</f>
        <v>49614.466666666667</v>
      </c>
      <c r="Y732" s="139"/>
    </row>
    <row r="733" spans="2:25" x14ac:dyDescent="0.2">
      <c r="B733" s="13"/>
      <c r="C733" s="32"/>
      <c r="D733" s="27"/>
      <c r="E733" s="27"/>
      <c r="F733" s="36"/>
      <c r="G733" s="36"/>
      <c r="H733" s="27"/>
      <c r="I733" s="54"/>
      <c r="J733" s="27"/>
      <c r="K733" s="27"/>
      <c r="L733" s="27"/>
      <c r="M733" s="54"/>
      <c r="N733" s="137"/>
      <c r="O733" s="79"/>
      <c r="P733" s="6"/>
      <c r="Q733" s="31"/>
      <c r="R733" s="74">
        <f>R731+R732</f>
        <v>80832.5</v>
      </c>
      <c r="U733" s="9"/>
      <c r="V733" s="74">
        <f>V731+V732</f>
        <v>76983.333333333343</v>
      </c>
      <c r="Y733" s="139"/>
    </row>
    <row r="734" spans="2:25" x14ac:dyDescent="0.2">
      <c r="B734" s="13">
        <v>8</v>
      </c>
      <c r="C734" s="2">
        <v>2</v>
      </c>
      <c r="D734" s="27">
        <v>1</v>
      </c>
      <c r="E734" s="27">
        <v>0</v>
      </c>
      <c r="F734" s="35">
        <v>0</v>
      </c>
      <c r="G734" s="36">
        <v>1001</v>
      </c>
      <c r="H734" s="27">
        <v>511</v>
      </c>
      <c r="I734" s="54" t="s">
        <v>187</v>
      </c>
      <c r="J734" s="27">
        <v>1000</v>
      </c>
      <c r="K734" s="27">
        <v>1300</v>
      </c>
      <c r="L734" s="27">
        <v>1321</v>
      </c>
      <c r="M734" s="54" t="s">
        <v>182</v>
      </c>
      <c r="N734" s="137" t="s">
        <v>182</v>
      </c>
      <c r="O734" s="78" t="s">
        <v>166</v>
      </c>
      <c r="P734" s="6"/>
      <c r="Q734" s="3"/>
      <c r="R734" s="73"/>
      <c r="U734" s="9"/>
      <c r="V734" s="73"/>
      <c r="Y734" s="139"/>
    </row>
    <row r="735" spans="2:25" x14ac:dyDescent="0.2">
      <c r="B735" s="13"/>
      <c r="C735" s="2"/>
      <c r="D735" s="27"/>
      <c r="E735" s="27"/>
      <c r="F735" s="35"/>
      <c r="G735" s="36"/>
      <c r="H735" s="27"/>
      <c r="I735" s="54"/>
      <c r="J735" s="27"/>
      <c r="K735" s="27"/>
      <c r="L735" s="27"/>
      <c r="M735" s="54"/>
      <c r="N735" s="137"/>
      <c r="O735" s="80" t="s">
        <v>39</v>
      </c>
      <c r="P735" s="6">
        <f>P731</f>
        <v>1</v>
      </c>
      <c r="Q735" s="3"/>
      <c r="R735" s="67">
        <f>Q720/30*20*30%</f>
        <v>5562</v>
      </c>
      <c r="U735" s="9"/>
      <c r="V735" s="67">
        <f>U720/30*20*30%</f>
        <v>5297.2</v>
      </c>
      <c r="Y735" s="139"/>
    </row>
    <row r="736" spans="2:25" x14ac:dyDescent="0.2">
      <c r="B736" s="13"/>
      <c r="C736" s="32"/>
      <c r="D736" s="27"/>
      <c r="E736" s="27"/>
      <c r="F736" s="36"/>
      <c r="G736" s="36"/>
      <c r="H736" s="27"/>
      <c r="I736" s="54"/>
      <c r="J736" s="27"/>
      <c r="K736" s="27"/>
      <c r="L736" s="27"/>
      <c r="M736" s="54"/>
      <c r="N736" s="137"/>
      <c r="O736" s="80" t="s">
        <v>40</v>
      </c>
      <c r="P736" s="6">
        <f>P732</f>
        <v>4</v>
      </c>
      <c r="Q736" s="3"/>
      <c r="R736" s="67">
        <f>Q727/30*20*30%</f>
        <v>10083</v>
      </c>
      <c r="U736" s="9"/>
      <c r="V736" s="67">
        <f>U727/30*20*30%</f>
        <v>9602.8000000000011</v>
      </c>
      <c r="Y736" s="139"/>
    </row>
    <row r="737" spans="2:25" x14ac:dyDescent="0.2">
      <c r="B737" s="13"/>
      <c r="C737" s="32"/>
      <c r="D737" s="27"/>
      <c r="E737" s="27"/>
      <c r="F737" s="36"/>
      <c r="G737" s="36"/>
      <c r="H737" s="27"/>
      <c r="I737" s="54"/>
      <c r="J737" s="27"/>
      <c r="K737" s="27"/>
      <c r="L737" s="27"/>
      <c r="M737" s="54"/>
      <c r="N737" s="137"/>
      <c r="O737" s="79"/>
      <c r="P737" s="6"/>
      <c r="Q737" s="3"/>
      <c r="R737" s="74">
        <f>R735+R736</f>
        <v>15645</v>
      </c>
      <c r="U737" s="9"/>
      <c r="V737" s="74">
        <f>V735+V736</f>
        <v>14900</v>
      </c>
      <c r="Y737" s="139"/>
    </row>
    <row r="738" spans="2:25" x14ac:dyDescent="0.2">
      <c r="B738" s="13" t="s">
        <v>118</v>
      </c>
      <c r="C738" s="2" t="s">
        <v>118</v>
      </c>
      <c r="D738" s="27" t="s">
        <v>118</v>
      </c>
      <c r="E738" s="27" t="s">
        <v>118</v>
      </c>
      <c r="F738" s="35" t="s">
        <v>118</v>
      </c>
      <c r="G738" s="36"/>
      <c r="H738" s="27"/>
      <c r="I738" s="54"/>
      <c r="J738" s="27"/>
      <c r="K738" s="27"/>
      <c r="L738" s="27"/>
      <c r="M738" s="54"/>
      <c r="N738" s="137"/>
      <c r="O738" s="78" t="s">
        <v>118</v>
      </c>
      <c r="P738" s="6"/>
      <c r="Q738" s="3"/>
      <c r="R738" s="73"/>
      <c r="U738" s="9"/>
      <c r="V738" s="73"/>
      <c r="Y738" s="139"/>
    </row>
    <row r="739" spans="2:25" x14ac:dyDescent="0.2">
      <c r="B739" s="13"/>
      <c r="C739" s="32"/>
      <c r="D739" s="27"/>
      <c r="E739" s="27"/>
      <c r="F739" s="36"/>
      <c r="G739" s="36"/>
      <c r="H739" s="27"/>
      <c r="I739" s="54"/>
      <c r="J739" s="27"/>
      <c r="K739" s="27"/>
      <c r="L739" s="27"/>
      <c r="M739" s="54"/>
      <c r="N739" s="137"/>
      <c r="O739" s="79" t="s">
        <v>118</v>
      </c>
      <c r="P739" s="6" t="s">
        <v>118</v>
      </c>
      <c r="Q739" s="3"/>
      <c r="R739" s="73"/>
      <c r="U739" s="9"/>
      <c r="V739" s="73"/>
      <c r="Y739" s="139"/>
    </row>
    <row r="740" spans="2:25" ht="13.5" thickBot="1" x14ac:dyDescent="0.25">
      <c r="B740" s="13"/>
      <c r="C740" s="32"/>
      <c r="D740" s="27"/>
      <c r="E740" s="27"/>
      <c r="F740" s="36"/>
      <c r="G740" s="36"/>
      <c r="H740" s="27"/>
      <c r="I740" s="54"/>
      <c r="J740" s="27"/>
      <c r="K740" s="27"/>
      <c r="L740" s="27"/>
      <c r="M740" s="54"/>
      <c r="N740" s="137"/>
      <c r="O740" s="82"/>
      <c r="P740" s="7"/>
      <c r="Q740" s="15"/>
      <c r="R740" s="108"/>
      <c r="U740" s="96"/>
      <c r="V740" s="108"/>
      <c r="Y740" s="139"/>
    </row>
    <row r="741" spans="2:25" ht="14.25" thickTop="1" thickBot="1" x14ac:dyDescent="0.25">
      <c r="B741" s="140"/>
      <c r="C741" s="141"/>
      <c r="D741" s="141"/>
      <c r="E741" s="141"/>
      <c r="F741" s="141"/>
      <c r="G741" s="142"/>
      <c r="H741" s="141"/>
      <c r="I741" s="143"/>
      <c r="J741" s="141"/>
      <c r="K741" s="141"/>
      <c r="L741" s="141"/>
      <c r="M741" s="143"/>
      <c r="N741" s="144"/>
      <c r="O741" s="70" t="s">
        <v>47</v>
      </c>
      <c r="P741" s="106">
        <f>P736+P735</f>
        <v>5</v>
      </c>
      <c r="Q741" s="23">
        <f>Q720+Q727</f>
        <v>78225</v>
      </c>
      <c r="R741" s="72">
        <f>R720+R727+R733+R737</f>
        <v>1048214.9999999999</v>
      </c>
      <c r="U741" s="168">
        <f>U720+U727</f>
        <v>74500</v>
      </c>
      <c r="V741" s="72">
        <f>V720+V727+V733+V737</f>
        <v>756621.33333333337</v>
      </c>
      <c r="Y741" s="139"/>
    </row>
    <row r="742" spans="2:25" ht="12" x14ac:dyDescent="0.2">
      <c r="B742" s="13"/>
      <c r="C742" s="32"/>
      <c r="D742" s="27"/>
      <c r="E742" s="27"/>
      <c r="F742" s="36"/>
      <c r="G742" s="36"/>
      <c r="H742" s="27"/>
      <c r="I742" s="54"/>
      <c r="J742" s="27"/>
      <c r="K742" s="27"/>
      <c r="L742" s="27"/>
      <c r="M742" s="54"/>
      <c r="N742" s="137"/>
      <c r="O742" s="64" t="s">
        <v>127</v>
      </c>
      <c r="P742" s="5"/>
      <c r="Q742" s="31"/>
      <c r="R742" s="9"/>
      <c r="U742" s="8"/>
      <c r="V742" s="9"/>
      <c r="Y742" s="139"/>
    </row>
    <row r="743" spans="2:25" x14ac:dyDescent="0.2">
      <c r="B743" s="13">
        <v>8</v>
      </c>
      <c r="C743" s="32">
        <v>2</v>
      </c>
      <c r="D743" s="27">
        <v>1</v>
      </c>
      <c r="E743" s="27">
        <v>0</v>
      </c>
      <c r="F743" s="36">
        <v>0</v>
      </c>
      <c r="G743" s="36">
        <v>1001</v>
      </c>
      <c r="H743" s="27">
        <v>512</v>
      </c>
      <c r="I743" s="54" t="s">
        <v>183</v>
      </c>
      <c r="J743" s="27">
        <v>1000</v>
      </c>
      <c r="K743" s="27">
        <v>1100</v>
      </c>
      <c r="L743" s="27">
        <v>1121</v>
      </c>
      <c r="M743" s="54" t="s">
        <v>182</v>
      </c>
      <c r="N743" s="137" t="s">
        <v>182</v>
      </c>
      <c r="O743" s="60" t="s">
        <v>8</v>
      </c>
      <c r="P743" s="5"/>
      <c r="Q743" s="62"/>
      <c r="R743" s="73"/>
      <c r="U743" s="11"/>
      <c r="V743" s="73"/>
      <c r="Y743" s="139"/>
    </row>
    <row r="744" spans="2:25" x14ac:dyDescent="0.2">
      <c r="B744" s="13"/>
      <c r="C744" s="32"/>
      <c r="D744" s="27"/>
      <c r="E744" s="27"/>
      <c r="F744" s="36"/>
      <c r="G744" s="36"/>
      <c r="H744" s="27"/>
      <c r="I744" s="54"/>
      <c r="J744" s="27"/>
      <c r="K744" s="27"/>
      <c r="L744" s="27"/>
      <c r="M744" s="54"/>
      <c r="N744" s="137"/>
      <c r="O744" s="56" t="s">
        <v>249</v>
      </c>
      <c r="P744" s="6">
        <v>1</v>
      </c>
      <c r="Q744" s="62">
        <v>21004</v>
      </c>
      <c r="R744" s="74">
        <f>Q744/30*365</f>
        <v>255548.66666666666</v>
      </c>
      <c r="U744" s="199">
        <v>20004</v>
      </c>
      <c r="V744" s="74">
        <f>U744/30*365</f>
        <v>243381.99999999997</v>
      </c>
      <c r="W744" s="148">
        <f t="shared" ref="W744" si="141">ROUND((U744*W$12),0)</f>
        <v>1000</v>
      </c>
      <c r="X744" s="139">
        <f t="shared" ref="X744" si="142">+W744+U744</f>
        <v>21004</v>
      </c>
      <c r="Y744" s="139"/>
    </row>
    <row r="745" spans="2:25" x14ac:dyDescent="0.2">
      <c r="B745" s="13"/>
      <c r="C745" s="32"/>
      <c r="D745" s="27"/>
      <c r="E745" s="27"/>
      <c r="F745" s="36"/>
      <c r="G745" s="36"/>
      <c r="H745" s="27"/>
      <c r="I745" s="54"/>
      <c r="J745" s="27"/>
      <c r="K745" s="27"/>
      <c r="L745" s="27"/>
      <c r="M745" s="54"/>
      <c r="N745" s="137"/>
      <c r="O745" s="57"/>
      <c r="P745" s="6"/>
      <c r="Q745" s="62"/>
      <c r="R745" s="73"/>
      <c r="U745" s="11"/>
      <c r="V745" s="73"/>
      <c r="Y745" s="139"/>
    </row>
    <row r="746" spans="2:25" x14ac:dyDescent="0.2">
      <c r="B746" s="13">
        <v>8</v>
      </c>
      <c r="C746" s="32">
        <v>2</v>
      </c>
      <c r="D746" s="27">
        <v>1</v>
      </c>
      <c r="E746" s="27">
        <v>0</v>
      </c>
      <c r="F746" s="36">
        <v>0</v>
      </c>
      <c r="G746" s="36">
        <v>1001</v>
      </c>
      <c r="H746" s="27">
        <v>512</v>
      </c>
      <c r="I746" s="54" t="s">
        <v>183</v>
      </c>
      <c r="J746" s="27">
        <v>1000</v>
      </c>
      <c r="K746" s="27">
        <v>1100</v>
      </c>
      <c r="L746" s="27">
        <v>1131</v>
      </c>
      <c r="M746" s="54" t="s">
        <v>182</v>
      </c>
      <c r="N746" s="137" t="s">
        <v>182</v>
      </c>
      <c r="O746" s="60" t="s">
        <v>10</v>
      </c>
      <c r="P746" s="6"/>
      <c r="Q746" s="62"/>
      <c r="R746" s="73"/>
      <c r="U746" s="11"/>
      <c r="V746" s="73"/>
      <c r="Y746" s="139"/>
    </row>
    <row r="747" spans="2:25" x14ac:dyDescent="0.2">
      <c r="B747" s="13"/>
      <c r="C747" s="32"/>
      <c r="D747" s="27"/>
      <c r="E747" s="27"/>
      <c r="F747" s="36"/>
      <c r="G747" s="36"/>
      <c r="H747" s="27"/>
      <c r="I747" s="54"/>
      <c r="J747" s="27"/>
      <c r="K747" s="27"/>
      <c r="L747" s="27"/>
      <c r="M747" s="54"/>
      <c r="N747" s="137"/>
      <c r="O747" s="56" t="s">
        <v>157</v>
      </c>
      <c r="P747" s="6">
        <v>1</v>
      </c>
      <c r="Q747" s="31">
        <v>10731</v>
      </c>
      <c r="R747" s="67">
        <f>Q747/30*365*P747</f>
        <v>130560.5</v>
      </c>
      <c r="S747" s="139"/>
      <c r="T747" s="139"/>
      <c r="U747" s="9">
        <v>10220</v>
      </c>
      <c r="V747" s="67">
        <f>+U747/30*365*P747</f>
        <v>124343.33333333334</v>
      </c>
      <c r="W747" s="148">
        <f t="shared" ref="W747:W754" si="143">ROUND((U747*W$12),0)</f>
        <v>511</v>
      </c>
      <c r="X747" s="139">
        <f t="shared" ref="X747:X754" si="144">+W747+U747</f>
        <v>10731</v>
      </c>
      <c r="Y747" s="139"/>
    </row>
    <row r="748" spans="2:25" x14ac:dyDescent="0.2">
      <c r="B748" s="13"/>
      <c r="C748" s="32"/>
      <c r="D748" s="27"/>
      <c r="E748" s="27"/>
      <c r="F748" s="36"/>
      <c r="G748" s="36"/>
      <c r="H748" s="27"/>
      <c r="I748" s="54"/>
      <c r="J748" s="27"/>
      <c r="K748" s="27"/>
      <c r="L748" s="27"/>
      <c r="M748" s="54"/>
      <c r="N748" s="137"/>
      <c r="O748" s="57" t="s">
        <v>149</v>
      </c>
      <c r="P748" s="6">
        <v>1</v>
      </c>
      <c r="Q748" s="31">
        <v>8460</v>
      </c>
      <c r="R748" s="67">
        <f t="shared" ref="R748:R754" si="145">Q748/30*365*P748</f>
        <v>102930</v>
      </c>
      <c r="S748" s="139"/>
      <c r="T748" s="139"/>
      <c r="U748" s="9">
        <v>8057</v>
      </c>
      <c r="V748" s="67">
        <f t="shared" ref="V748:V754" si="146">+U748/30*365*P748</f>
        <v>98026.833333333328</v>
      </c>
      <c r="W748" s="148">
        <f t="shared" si="143"/>
        <v>403</v>
      </c>
      <c r="X748" s="139">
        <f t="shared" si="144"/>
        <v>8460</v>
      </c>
      <c r="Y748" s="139"/>
    </row>
    <row r="749" spans="2:25" x14ac:dyDescent="0.2">
      <c r="B749" s="13"/>
      <c r="C749" s="32"/>
      <c r="D749" s="27"/>
      <c r="E749" s="27"/>
      <c r="F749" s="36"/>
      <c r="G749" s="36"/>
      <c r="H749" s="27"/>
      <c r="I749" s="54"/>
      <c r="J749" s="27"/>
      <c r="K749" s="27"/>
      <c r="L749" s="27"/>
      <c r="M749" s="54"/>
      <c r="N749" s="137"/>
      <c r="O749" s="56" t="s">
        <v>173</v>
      </c>
      <c r="P749" s="6">
        <v>1</v>
      </c>
      <c r="Q749" s="31">
        <v>7533</v>
      </c>
      <c r="R749" s="67">
        <f t="shared" si="145"/>
        <v>91651.5</v>
      </c>
      <c r="S749" s="139"/>
      <c r="T749" s="139"/>
      <c r="U749" s="9">
        <v>7174</v>
      </c>
      <c r="V749" s="67">
        <f t="shared" si="146"/>
        <v>87283.666666666657</v>
      </c>
      <c r="W749" s="148">
        <f t="shared" si="143"/>
        <v>359</v>
      </c>
      <c r="X749" s="139">
        <f t="shared" si="144"/>
        <v>7533</v>
      </c>
      <c r="Y749" s="139"/>
    </row>
    <row r="750" spans="2:25" x14ac:dyDescent="0.2">
      <c r="B750" s="13"/>
      <c r="C750" s="32"/>
      <c r="D750" s="27"/>
      <c r="E750" s="27"/>
      <c r="F750" s="36"/>
      <c r="G750" s="36"/>
      <c r="H750" s="27"/>
      <c r="I750" s="54"/>
      <c r="J750" s="27"/>
      <c r="K750" s="27"/>
      <c r="L750" s="27"/>
      <c r="M750" s="54"/>
      <c r="N750" s="137"/>
      <c r="O750" s="57" t="s">
        <v>20</v>
      </c>
      <c r="P750" s="6">
        <v>1</v>
      </c>
      <c r="Q750" s="31">
        <v>5475</v>
      </c>
      <c r="R750" s="67">
        <f t="shared" si="145"/>
        <v>66612.5</v>
      </c>
      <c r="S750" s="139"/>
      <c r="T750" s="139"/>
      <c r="U750" s="9">
        <v>5214</v>
      </c>
      <c r="V750" s="67">
        <f t="shared" si="146"/>
        <v>63437.000000000007</v>
      </c>
      <c r="W750" s="148">
        <f t="shared" si="143"/>
        <v>261</v>
      </c>
      <c r="X750" s="139">
        <f t="shared" si="144"/>
        <v>5475</v>
      </c>
      <c r="Y750" s="139"/>
    </row>
    <row r="751" spans="2:25" x14ac:dyDescent="0.2">
      <c r="B751" s="13"/>
      <c r="C751" s="32"/>
      <c r="D751" s="27"/>
      <c r="E751" s="27"/>
      <c r="F751" s="36"/>
      <c r="G751" s="36"/>
      <c r="H751" s="27"/>
      <c r="I751" s="54"/>
      <c r="J751" s="27"/>
      <c r="K751" s="27"/>
      <c r="L751" s="27"/>
      <c r="M751" s="54"/>
      <c r="N751" s="137"/>
      <c r="O751" s="205" t="s">
        <v>148</v>
      </c>
      <c r="P751" s="185">
        <v>6</v>
      </c>
      <c r="Q751" s="31">
        <v>5366</v>
      </c>
      <c r="R751" s="67">
        <f t="shared" si="145"/>
        <v>391718</v>
      </c>
      <c r="S751" s="139"/>
      <c r="T751" s="139"/>
      <c r="U751" s="9">
        <v>5110</v>
      </c>
      <c r="V751" s="67">
        <f t="shared" si="146"/>
        <v>373030</v>
      </c>
      <c r="W751" s="148">
        <f t="shared" si="143"/>
        <v>256</v>
      </c>
      <c r="X751" s="139">
        <f t="shared" si="144"/>
        <v>5366</v>
      </c>
      <c r="Y751" s="139"/>
    </row>
    <row r="752" spans="2:25" x14ac:dyDescent="0.2">
      <c r="B752" s="13"/>
      <c r="C752" s="32"/>
      <c r="D752" s="27"/>
      <c r="E752" s="27"/>
      <c r="F752" s="36"/>
      <c r="G752" s="36"/>
      <c r="H752" s="27"/>
      <c r="I752" s="54"/>
      <c r="J752" s="27"/>
      <c r="K752" s="27"/>
      <c r="L752" s="27"/>
      <c r="M752" s="54"/>
      <c r="N752" s="137"/>
      <c r="O752" s="56" t="s">
        <v>219</v>
      </c>
      <c r="P752" s="6">
        <v>1</v>
      </c>
      <c r="Q752" s="31">
        <v>9635</v>
      </c>
      <c r="R752" s="67">
        <f t="shared" si="145"/>
        <v>117225.83333333334</v>
      </c>
      <c r="S752" s="139"/>
      <c r="T752" s="139"/>
      <c r="U752" s="9">
        <v>9176</v>
      </c>
      <c r="V752" s="67">
        <f t="shared" si="146"/>
        <v>111641.33333333334</v>
      </c>
      <c r="W752" s="148">
        <f t="shared" si="143"/>
        <v>459</v>
      </c>
      <c r="X752" s="139">
        <f t="shared" si="144"/>
        <v>9635</v>
      </c>
      <c r="Y752" s="139"/>
    </row>
    <row r="753" spans="2:25" x14ac:dyDescent="0.2">
      <c r="B753" s="13"/>
      <c r="C753" s="32"/>
      <c r="D753" s="27"/>
      <c r="E753" s="27"/>
      <c r="F753" s="36"/>
      <c r="G753" s="36"/>
      <c r="H753" s="27"/>
      <c r="I753" s="54"/>
      <c r="J753" s="27"/>
      <c r="K753" s="27"/>
      <c r="L753" s="27"/>
      <c r="M753" s="54"/>
      <c r="N753" s="137"/>
      <c r="O753" s="56" t="s">
        <v>226</v>
      </c>
      <c r="P753" s="6">
        <v>1</v>
      </c>
      <c r="Q753" s="31">
        <v>7252</v>
      </c>
      <c r="R753" s="67">
        <f t="shared" si="145"/>
        <v>88232.666666666657</v>
      </c>
      <c r="S753" s="139"/>
      <c r="T753" s="139"/>
      <c r="U753" s="9">
        <v>6907</v>
      </c>
      <c r="V753" s="67">
        <f t="shared" si="146"/>
        <v>84035.166666666657</v>
      </c>
      <c r="W753" s="148">
        <f t="shared" si="143"/>
        <v>345</v>
      </c>
      <c r="X753" s="139">
        <f t="shared" si="144"/>
        <v>7252</v>
      </c>
      <c r="Y753" s="139"/>
    </row>
    <row r="754" spans="2:25" x14ac:dyDescent="0.2">
      <c r="B754" s="13"/>
      <c r="C754" s="32"/>
      <c r="D754" s="27"/>
      <c r="E754" s="27"/>
      <c r="F754" s="36"/>
      <c r="G754" s="36"/>
      <c r="H754" s="27"/>
      <c r="I754" s="54"/>
      <c r="J754" s="27"/>
      <c r="K754" s="27"/>
      <c r="L754" s="27"/>
      <c r="M754" s="54"/>
      <c r="N754" s="137"/>
      <c r="O754" s="175" t="s">
        <v>302</v>
      </c>
      <c r="P754" s="98">
        <v>1</v>
      </c>
      <c r="Q754" s="31">
        <v>4636</v>
      </c>
      <c r="R754" s="67">
        <f t="shared" si="145"/>
        <v>56404.666666666664</v>
      </c>
      <c r="S754" s="139"/>
      <c r="T754" s="139"/>
      <c r="U754" s="9">
        <v>4415</v>
      </c>
      <c r="V754" s="67">
        <f t="shared" si="146"/>
        <v>53715.833333333328</v>
      </c>
      <c r="W754" s="148">
        <f t="shared" si="143"/>
        <v>221</v>
      </c>
      <c r="X754" s="139">
        <f t="shared" si="144"/>
        <v>4636</v>
      </c>
      <c r="Y754" s="139"/>
    </row>
    <row r="755" spans="2:25" x14ac:dyDescent="0.2">
      <c r="B755" s="13"/>
      <c r="C755" s="32"/>
      <c r="D755" s="27"/>
      <c r="E755" s="27"/>
      <c r="F755" s="36"/>
      <c r="G755" s="36"/>
      <c r="H755" s="27"/>
      <c r="I755" s="54"/>
      <c r="J755" s="27"/>
      <c r="K755" s="27"/>
      <c r="L755" s="27"/>
      <c r="M755" s="54"/>
      <c r="N755" s="137"/>
      <c r="O755" s="175"/>
      <c r="P755" s="98"/>
      <c r="Q755" s="31"/>
      <c r="R755" s="67"/>
      <c r="S755" s="139"/>
      <c r="T755" s="139"/>
      <c r="U755" s="9"/>
      <c r="V755" s="67"/>
      <c r="W755" s="148"/>
      <c r="X755" s="139"/>
      <c r="Y755" s="139"/>
    </row>
    <row r="756" spans="2:25" x14ac:dyDescent="0.2">
      <c r="B756" s="13"/>
      <c r="C756" s="32"/>
      <c r="D756" s="27"/>
      <c r="E756" s="27"/>
      <c r="F756" s="36"/>
      <c r="G756" s="36"/>
      <c r="H756" s="27"/>
      <c r="I756" s="54"/>
      <c r="J756" s="27"/>
      <c r="K756" s="27"/>
      <c r="L756" s="27"/>
      <c r="M756" s="54"/>
      <c r="N756" s="137"/>
      <c r="O756" s="57"/>
      <c r="P756" s="6"/>
      <c r="Q756" s="62">
        <f>Q747+Q750+Q748*P748+(Q751*P751)+Q749+Q752+Q753+Q754</f>
        <v>85918</v>
      </c>
      <c r="R756" s="74">
        <f>SUM(R747,R748,R749,R750,R751,R752,R753)+R754</f>
        <v>1045335.6666666666</v>
      </c>
      <c r="U756" s="11" t="e">
        <f>U747+U750+U748*T748+(U751*T751)+(#REF!*#REF!)+U749+U752+U753+U754</f>
        <v>#REF!</v>
      </c>
      <c r="V756" s="74" t="e">
        <f>SUM(V747,V748,V749,V750,V751,#REF!,V752,V753)+V754</f>
        <v>#REF!</v>
      </c>
      <c r="Y756" s="139"/>
    </row>
    <row r="757" spans="2:25" x14ac:dyDescent="0.2">
      <c r="B757" s="13" t="s">
        <v>118</v>
      </c>
      <c r="C757" s="32" t="s">
        <v>118</v>
      </c>
      <c r="D757" s="27" t="s">
        <v>118</v>
      </c>
      <c r="E757" s="27" t="s">
        <v>118</v>
      </c>
      <c r="F757" s="36" t="s">
        <v>118</v>
      </c>
      <c r="G757" s="36"/>
      <c r="H757" s="27"/>
      <c r="I757" s="54"/>
      <c r="J757" s="27"/>
      <c r="K757" s="27"/>
      <c r="L757" s="27"/>
      <c r="M757" s="54"/>
      <c r="N757" s="137"/>
      <c r="O757" s="60" t="s">
        <v>118</v>
      </c>
      <c r="P757" s="6"/>
      <c r="Q757" s="62"/>
      <c r="R757" s="73"/>
      <c r="U757" s="11"/>
      <c r="V757" s="73"/>
      <c r="Y757" s="139"/>
    </row>
    <row r="758" spans="2:25" x14ac:dyDescent="0.2">
      <c r="B758" s="13">
        <v>8</v>
      </c>
      <c r="C758" s="32">
        <v>2</v>
      </c>
      <c r="D758" s="27">
        <v>1</v>
      </c>
      <c r="E758" s="27">
        <v>0</v>
      </c>
      <c r="F758" s="36">
        <v>0</v>
      </c>
      <c r="G758" s="36">
        <v>1001</v>
      </c>
      <c r="H758" s="27">
        <v>512</v>
      </c>
      <c r="I758" s="54" t="s">
        <v>183</v>
      </c>
      <c r="J758" s="27">
        <v>1000</v>
      </c>
      <c r="K758" s="27">
        <v>1300</v>
      </c>
      <c r="L758" s="27">
        <v>1323</v>
      </c>
      <c r="M758" s="54" t="s">
        <v>182</v>
      </c>
      <c r="N758" s="137" t="s">
        <v>182</v>
      </c>
      <c r="O758" s="60" t="s">
        <v>70</v>
      </c>
      <c r="P758" s="6"/>
      <c r="Q758" s="31"/>
      <c r="R758" s="73"/>
      <c r="U758" s="9"/>
      <c r="V758" s="73"/>
      <c r="Y758" s="139"/>
    </row>
    <row r="759" spans="2:25" x14ac:dyDescent="0.2">
      <c r="B759" s="13"/>
      <c r="C759" s="32"/>
      <c r="D759" s="27"/>
      <c r="E759" s="27"/>
      <c r="F759" s="36"/>
      <c r="G759" s="36"/>
      <c r="H759" s="27"/>
      <c r="I759" s="54"/>
      <c r="J759" s="27"/>
      <c r="K759" s="27"/>
      <c r="L759" s="27"/>
      <c r="M759" s="54"/>
      <c r="N759" s="137"/>
      <c r="O759" s="57" t="s">
        <v>39</v>
      </c>
      <c r="P759" s="6">
        <v>1</v>
      </c>
      <c r="Q759" s="31"/>
      <c r="R759" s="67">
        <f>Q744/30*31</f>
        <v>21704.133333333331</v>
      </c>
      <c r="U759" s="9"/>
      <c r="V759" s="67">
        <f>U744/30*31</f>
        <v>20670.8</v>
      </c>
      <c r="Y759" s="139"/>
    </row>
    <row r="760" spans="2:25" x14ac:dyDescent="0.2">
      <c r="B760" s="13"/>
      <c r="C760" s="32"/>
      <c r="D760" s="27"/>
      <c r="E760" s="27"/>
      <c r="F760" s="36"/>
      <c r="G760" s="36"/>
      <c r="H760" s="27"/>
      <c r="I760" s="54"/>
      <c r="J760" s="27"/>
      <c r="K760" s="27"/>
      <c r="L760" s="27"/>
      <c r="M760" s="54"/>
      <c r="N760" s="137"/>
      <c r="O760" s="79" t="s">
        <v>12</v>
      </c>
      <c r="P760" s="6">
        <f>SUM(P747:P757)</f>
        <v>13</v>
      </c>
      <c r="Q760" s="31"/>
      <c r="R760" s="67">
        <f>Q756/30*31</f>
        <v>88781.933333333334</v>
      </c>
      <c r="U760" s="9"/>
      <c r="V760" s="67" t="e">
        <f>U756/30*31</f>
        <v>#REF!</v>
      </c>
      <c r="Y760" s="139"/>
    </row>
    <row r="761" spans="2:25" x14ac:dyDescent="0.2">
      <c r="B761" s="13"/>
      <c r="C761" s="32"/>
      <c r="D761" s="27"/>
      <c r="E761" s="27"/>
      <c r="F761" s="36"/>
      <c r="G761" s="36"/>
      <c r="H761" s="27"/>
      <c r="I761" s="54"/>
      <c r="J761" s="27"/>
      <c r="K761" s="27"/>
      <c r="L761" s="27"/>
      <c r="M761" s="54"/>
      <c r="N761" s="137"/>
      <c r="O761" s="79"/>
      <c r="P761" s="6"/>
      <c r="Q761" s="31"/>
      <c r="R761" s="74">
        <f>R759+R760</f>
        <v>110486.06666666667</v>
      </c>
      <c r="U761" s="9"/>
      <c r="V761" s="74" t="e">
        <f>V759+V760</f>
        <v>#REF!</v>
      </c>
      <c r="Y761" s="139"/>
    </row>
    <row r="762" spans="2:25" x14ac:dyDescent="0.2">
      <c r="B762" s="13">
        <v>8</v>
      </c>
      <c r="C762" s="2">
        <v>2</v>
      </c>
      <c r="D762" s="27">
        <v>1</v>
      </c>
      <c r="E762" s="27">
        <v>0</v>
      </c>
      <c r="F762" s="35">
        <v>0</v>
      </c>
      <c r="G762" s="36">
        <v>1001</v>
      </c>
      <c r="H762" s="27">
        <v>512</v>
      </c>
      <c r="I762" s="54" t="s">
        <v>183</v>
      </c>
      <c r="J762" s="27">
        <v>1000</v>
      </c>
      <c r="K762" s="27">
        <v>1300</v>
      </c>
      <c r="L762" s="27">
        <v>1321</v>
      </c>
      <c r="M762" s="54" t="s">
        <v>182</v>
      </c>
      <c r="N762" s="137" t="s">
        <v>182</v>
      </c>
      <c r="O762" s="78" t="s">
        <v>166</v>
      </c>
      <c r="P762" s="6"/>
      <c r="Q762" s="3"/>
      <c r="R762" s="73"/>
      <c r="U762" s="9"/>
      <c r="V762" s="73"/>
      <c r="Y762" s="139"/>
    </row>
    <row r="763" spans="2:25" x14ac:dyDescent="0.2">
      <c r="B763" s="13"/>
      <c r="C763" s="2"/>
      <c r="D763" s="27"/>
      <c r="E763" s="27"/>
      <c r="F763" s="35"/>
      <c r="G763" s="36"/>
      <c r="H763" s="27"/>
      <c r="I763" s="54"/>
      <c r="J763" s="27"/>
      <c r="K763" s="27"/>
      <c r="L763" s="27"/>
      <c r="M763" s="54"/>
      <c r="N763" s="137"/>
      <c r="O763" s="80" t="s">
        <v>39</v>
      </c>
      <c r="P763" s="6">
        <f>P759</f>
        <v>1</v>
      </c>
      <c r="Q763" s="3"/>
      <c r="R763" s="67">
        <f>Q744/30*20*30%</f>
        <v>4200.7999999999993</v>
      </c>
      <c r="U763" s="9"/>
      <c r="V763" s="67">
        <f>U744/30*20*30%</f>
        <v>4000.7999999999997</v>
      </c>
      <c r="Y763" s="139"/>
    </row>
    <row r="764" spans="2:25" x14ac:dyDescent="0.2">
      <c r="B764" s="13"/>
      <c r="C764" s="32"/>
      <c r="D764" s="27"/>
      <c r="E764" s="27"/>
      <c r="F764" s="36"/>
      <c r="G764" s="36"/>
      <c r="H764" s="27"/>
      <c r="I764" s="54"/>
      <c r="J764" s="27"/>
      <c r="K764" s="27"/>
      <c r="L764" s="27"/>
      <c r="M764" s="54"/>
      <c r="N764" s="137"/>
      <c r="O764" s="80" t="s">
        <v>40</v>
      </c>
      <c r="P764" s="6">
        <f>P760</f>
        <v>13</v>
      </c>
      <c r="Q764" s="3"/>
      <c r="R764" s="67">
        <f>Q756/30*20*30%</f>
        <v>17183.600000000002</v>
      </c>
      <c r="U764" s="9"/>
      <c r="V764" s="67" t="e">
        <f>U756/30*20*30%</f>
        <v>#REF!</v>
      </c>
      <c r="Y764" s="139"/>
    </row>
    <row r="765" spans="2:25" x14ac:dyDescent="0.2">
      <c r="B765" s="13"/>
      <c r="C765" s="32"/>
      <c r="D765" s="27"/>
      <c r="E765" s="27"/>
      <c r="F765" s="36"/>
      <c r="G765" s="36"/>
      <c r="H765" s="27"/>
      <c r="I765" s="54"/>
      <c r="J765" s="27"/>
      <c r="K765" s="27"/>
      <c r="L765" s="27"/>
      <c r="M765" s="54"/>
      <c r="N765" s="137"/>
      <c r="O765" s="79"/>
      <c r="P765" s="6"/>
      <c r="Q765" s="3"/>
      <c r="R765" s="74">
        <f>R763+R764</f>
        <v>21384.400000000001</v>
      </c>
      <c r="U765" s="9"/>
      <c r="V765" s="74" t="e">
        <f>V763+V764</f>
        <v>#REF!</v>
      </c>
      <c r="Y765" s="139"/>
    </row>
    <row r="766" spans="2:25" x14ac:dyDescent="0.2">
      <c r="B766" s="13" t="s">
        <v>118</v>
      </c>
      <c r="C766" s="2" t="s">
        <v>118</v>
      </c>
      <c r="D766" s="27" t="s">
        <v>118</v>
      </c>
      <c r="E766" s="27" t="s">
        <v>118</v>
      </c>
      <c r="F766" s="35" t="s">
        <v>118</v>
      </c>
      <c r="G766" s="36"/>
      <c r="H766" s="27"/>
      <c r="I766" s="54"/>
      <c r="J766" s="27"/>
      <c r="K766" s="27"/>
      <c r="L766" s="27"/>
      <c r="M766" s="54"/>
      <c r="N766" s="137"/>
      <c r="O766" s="78" t="s">
        <v>118</v>
      </c>
      <c r="P766" s="6"/>
      <c r="Q766" s="3"/>
      <c r="R766" s="73"/>
      <c r="U766" s="9"/>
      <c r="V766" s="73"/>
      <c r="Y766" s="139"/>
    </row>
    <row r="767" spans="2:25" x14ac:dyDescent="0.2">
      <c r="B767" s="13"/>
      <c r="C767" s="32"/>
      <c r="D767" s="27"/>
      <c r="E767" s="27"/>
      <c r="F767" s="36"/>
      <c r="G767" s="36"/>
      <c r="H767" s="27"/>
      <c r="I767" s="54"/>
      <c r="J767" s="27"/>
      <c r="K767" s="27"/>
      <c r="L767" s="27"/>
      <c r="M767" s="54"/>
      <c r="N767" s="137"/>
      <c r="O767" s="79" t="s">
        <v>118</v>
      </c>
      <c r="P767" s="6" t="s">
        <v>118</v>
      </c>
      <c r="Q767" s="3"/>
      <c r="R767" s="73"/>
      <c r="U767" s="9"/>
      <c r="V767" s="73"/>
      <c r="Y767" s="139"/>
    </row>
    <row r="768" spans="2:25" ht="13.5" thickBot="1" x14ac:dyDescent="0.25">
      <c r="B768" s="13"/>
      <c r="C768" s="32"/>
      <c r="D768" s="27"/>
      <c r="E768" s="27"/>
      <c r="F768" s="36"/>
      <c r="G768" s="36"/>
      <c r="H768" s="27"/>
      <c r="I768" s="54"/>
      <c r="J768" s="27"/>
      <c r="K768" s="27"/>
      <c r="L768" s="27"/>
      <c r="M768" s="54"/>
      <c r="N768" s="137"/>
      <c r="O768" s="82"/>
      <c r="P768" s="7"/>
      <c r="Q768" s="15"/>
      <c r="R768" s="108"/>
      <c r="U768" s="96"/>
      <c r="V768" s="108"/>
      <c r="Y768" s="139"/>
    </row>
    <row r="769" spans="2:25" ht="14.25" thickTop="1" thickBot="1" x14ac:dyDescent="0.25">
      <c r="B769" s="131"/>
      <c r="C769" s="132"/>
      <c r="D769" s="132"/>
      <c r="E769" s="132"/>
      <c r="F769" s="132"/>
      <c r="G769" s="133"/>
      <c r="H769" s="132"/>
      <c r="I769" s="134"/>
      <c r="J769" s="132"/>
      <c r="K769" s="132"/>
      <c r="L769" s="132"/>
      <c r="M769" s="134"/>
      <c r="N769" s="138"/>
      <c r="O769" s="70" t="s">
        <v>47</v>
      </c>
      <c r="P769" s="106">
        <f>P764+P763</f>
        <v>14</v>
      </c>
      <c r="Q769" s="23">
        <f>Q744+Q756</f>
        <v>106922</v>
      </c>
      <c r="R769" s="72">
        <f>R744+R756+R761+R765</f>
        <v>1432754.7999999998</v>
      </c>
      <c r="T769" s="139"/>
      <c r="U769" s="168" t="e">
        <f>U744+U756</f>
        <v>#REF!</v>
      </c>
      <c r="V769" s="72" t="e">
        <f>V744+V756+V761+V765</f>
        <v>#REF!</v>
      </c>
      <c r="W769" s="139"/>
      <c r="X769" s="139"/>
      <c r="Y769" s="139"/>
    </row>
    <row r="770" spans="2:25" ht="14.25" thickTop="1" thickBot="1" x14ac:dyDescent="0.25">
      <c r="B770" s="156"/>
      <c r="C770" s="156"/>
      <c r="D770" s="157"/>
      <c r="E770" s="157"/>
      <c r="F770" s="157"/>
      <c r="G770" s="157"/>
      <c r="H770" s="157"/>
      <c r="I770" s="158"/>
      <c r="J770" s="157"/>
      <c r="K770" s="157"/>
      <c r="L770" s="157"/>
      <c r="M770" s="158"/>
      <c r="N770" s="158"/>
      <c r="O770" s="159" t="s">
        <v>56</v>
      </c>
      <c r="P770" s="160"/>
      <c r="Q770" s="72">
        <f>SUM(Q741,Q769,Q717,Q680,Q651,Q614,Q590,Q564,Q537,Q504,Q479,Q425,Q351,Q292,Q258,Q233,Q204,Q172,Q152,Q128,Q104,Q89)</f>
        <v>6369571</v>
      </c>
      <c r="R770" s="72">
        <f>SUM(R741,R769,R717,R680,R651,R614,R590,R564,R537,R504,R479,R425,R351,R292,R258,R233,R204,R172,R152,R128,R104,R89)</f>
        <v>84971853.433333337</v>
      </c>
      <c r="S770" s="139"/>
      <c r="T770" s="139"/>
      <c r="U770" s="161" t="e">
        <f>SUM(U741,U769,U717,U680,U651,U614,U590,U564,U537,U504,U479,U425,U351,U292,U258,U233,U204,U172,U152,U128,U104,U89)</f>
        <v>#REF!</v>
      </c>
      <c r="V770" s="72" t="e">
        <f>SUM(V741,V769,V717,V680,V651,V614,V590,V564,V537,V504,V479,V425,V351,V292,V258,V233,V204,V172,V152,V128,V104,V89)</f>
        <v>#REF!</v>
      </c>
      <c r="W770" s="139"/>
      <c r="Y770" s="139"/>
    </row>
    <row r="771" spans="2:25" x14ac:dyDescent="0.2">
      <c r="Q771" s="162"/>
      <c r="R771" s="149"/>
    </row>
    <row r="772" spans="2:25" x14ac:dyDescent="0.2">
      <c r="Q772" s="162"/>
      <c r="R772" s="149"/>
    </row>
  </sheetData>
  <mergeCells count="6">
    <mergeCell ref="O7:R7"/>
    <mergeCell ref="O8:R8"/>
    <mergeCell ref="O9:R9"/>
    <mergeCell ref="O10:R10"/>
    <mergeCell ref="U10:V10"/>
    <mergeCell ref="U9:V9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rowBreaks count="21" manualBreakCount="21">
    <brk id="89" max="16383" man="1"/>
    <brk id="104" max="16383" man="1"/>
    <brk id="128" max="16383" man="1"/>
    <brk id="152" max="16383" man="1"/>
    <brk id="172" max="16383" man="1"/>
    <brk id="204" max="16383" man="1"/>
    <brk id="233" max="16383" man="1"/>
    <brk id="258" max="16383" man="1"/>
    <brk id="292" max="16383" man="1"/>
    <brk id="351" max="16383" man="1"/>
    <brk id="425" max="16383" man="1"/>
    <brk id="479" max="16383" man="1"/>
    <brk id="504" max="16383" man="1"/>
    <brk id="537" max="16383" man="1"/>
    <brk id="564" max="16383" man="1"/>
    <brk id="590" max="16383" man="1"/>
    <brk id="614" max="16383" man="1"/>
    <brk id="651" max="16383" man="1"/>
    <brk id="680" max="16383" man="1"/>
    <brk id="717" min="1" max="17" man="1"/>
    <brk id="741" min="1" max="17" man="1"/>
  </rowBreaks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40"/>
  <sheetViews>
    <sheetView showGridLines="0" topLeftCell="E7" zoomScale="85" zoomScaleNormal="85" workbookViewId="0">
      <selection activeCell="Q21" sqref="Q21"/>
    </sheetView>
  </sheetViews>
  <sheetFormatPr baseColWidth="10" defaultRowHeight="12.75" outlineLevelCol="1" x14ac:dyDescent="0.2"/>
  <cols>
    <col min="1" max="1" width="1" style="10" customWidth="1"/>
    <col min="2" max="2" width="3.85546875" style="28" customWidth="1"/>
    <col min="3" max="3" width="4" style="28" customWidth="1"/>
    <col min="4" max="4" width="4.28515625" style="34" customWidth="1"/>
    <col min="5" max="5" width="4.140625" style="34" customWidth="1"/>
    <col min="6" max="6" width="4" style="34" customWidth="1"/>
    <col min="7" max="7" width="4.42578125" style="34" customWidth="1"/>
    <col min="8" max="8" width="4.28515625" style="34" customWidth="1"/>
    <col min="9" max="9" width="4.28515625" style="37" customWidth="1"/>
    <col min="10" max="12" width="4.5703125" style="34" customWidth="1"/>
    <col min="13" max="14" width="4" style="37" customWidth="1"/>
    <col min="15" max="15" width="44.140625" style="29" customWidth="1"/>
    <col min="16" max="16" width="7.42578125" style="30" customWidth="1"/>
    <col min="17" max="17" width="20" style="30" customWidth="1"/>
    <col min="18" max="18" width="15.140625" customWidth="1"/>
    <col min="19" max="20" width="18.42578125" style="10" customWidth="1"/>
    <col min="21" max="21" width="17.42578125" style="10" hidden="1" customWidth="1" outlineLevel="1"/>
    <col min="22" max="22" width="16" style="10" hidden="1" customWidth="1" outlineLevel="1"/>
    <col min="23" max="23" width="14.42578125" style="10" hidden="1" customWidth="1" outlineLevel="1"/>
    <col min="24" max="24" width="15.140625" style="10" hidden="1" customWidth="1" outlineLevel="1"/>
    <col min="25" max="25" width="11.5703125" style="10" bestFit="1" customWidth="1" collapsed="1"/>
    <col min="26" max="16384" width="11.42578125" style="10"/>
  </cols>
  <sheetData>
    <row r="2" spans="1:24" ht="13.5" thickBot="1" x14ac:dyDescent="0.25"/>
    <row r="3" spans="1:24" ht="13.5" customHeight="1" thickBot="1" x14ac:dyDescent="0.25">
      <c r="A3" s="25" t="s">
        <v>102</v>
      </c>
      <c r="B3" s="38"/>
      <c r="C3" s="39"/>
      <c r="D3" s="40"/>
      <c r="E3" s="40"/>
      <c r="F3" s="40"/>
      <c r="G3" s="40" t="s">
        <v>118</v>
      </c>
      <c r="H3" s="45" t="s">
        <v>49</v>
      </c>
      <c r="I3" s="45" t="s">
        <v>49</v>
      </c>
      <c r="J3" s="45" t="s">
        <v>49</v>
      </c>
      <c r="K3" s="45" t="s">
        <v>49</v>
      </c>
      <c r="L3" s="45" t="s">
        <v>49</v>
      </c>
      <c r="M3" s="41" t="s">
        <v>49</v>
      </c>
      <c r="N3" s="41" t="s">
        <v>49</v>
      </c>
      <c r="O3" s="222" t="s">
        <v>0</v>
      </c>
      <c r="P3" s="223"/>
      <c r="Q3" s="223"/>
      <c r="R3" s="224"/>
    </row>
    <row r="4" spans="1:24" ht="12" customHeight="1" thickBot="1" x14ac:dyDescent="0.25">
      <c r="A4" s="16"/>
      <c r="B4" s="42"/>
      <c r="C4" s="43"/>
      <c r="D4" s="44"/>
      <c r="E4" s="44"/>
      <c r="F4" s="44"/>
      <c r="G4" s="45" t="s">
        <v>49</v>
      </c>
      <c r="H4" s="45" t="s">
        <v>49</v>
      </c>
      <c r="I4" s="45" t="s">
        <v>49</v>
      </c>
      <c r="J4" s="45" t="s">
        <v>49</v>
      </c>
      <c r="K4" s="45" t="s">
        <v>49</v>
      </c>
      <c r="L4" s="45" t="s">
        <v>49</v>
      </c>
      <c r="M4" s="46" t="s">
        <v>49</v>
      </c>
      <c r="N4" s="46" t="s">
        <v>49</v>
      </c>
      <c r="O4" s="225" t="s">
        <v>383</v>
      </c>
      <c r="P4" s="226"/>
      <c r="Q4" s="226"/>
      <c r="R4" s="227"/>
    </row>
    <row r="5" spans="1:24" ht="17.25" customHeight="1" thickBot="1" x14ac:dyDescent="0.35">
      <c r="A5" s="16"/>
      <c r="B5" s="42"/>
      <c r="C5" s="43"/>
      <c r="D5" s="44"/>
      <c r="E5" s="44"/>
      <c r="F5" s="47" t="s">
        <v>49</v>
      </c>
      <c r="G5" s="45" t="s">
        <v>49</v>
      </c>
      <c r="H5" s="45" t="s">
        <v>49</v>
      </c>
      <c r="I5" s="45" t="s">
        <v>49</v>
      </c>
      <c r="J5" s="45" t="s">
        <v>49</v>
      </c>
      <c r="K5" s="45" t="s">
        <v>49</v>
      </c>
      <c r="L5" s="45" t="s">
        <v>49</v>
      </c>
      <c r="M5" s="46" t="s">
        <v>49</v>
      </c>
      <c r="N5" s="46" t="s">
        <v>49</v>
      </c>
      <c r="O5" s="228" t="s">
        <v>309</v>
      </c>
      <c r="P5" s="229"/>
      <c r="Q5" s="229"/>
      <c r="R5" s="230"/>
      <c r="U5" s="236" t="s">
        <v>311</v>
      </c>
      <c r="V5" s="237"/>
    </row>
    <row r="6" spans="1:24" ht="13.5" customHeight="1" thickBot="1" x14ac:dyDescent="0.25">
      <c r="A6" s="16"/>
      <c r="B6" s="42"/>
      <c r="C6" s="48"/>
      <c r="D6" s="45" t="s">
        <v>49</v>
      </c>
      <c r="E6" s="45" t="s">
        <v>49</v>
      </c>
      <c r="F6" s="47" t="s">
        <v>49</v>
      </c>
      <c r="G6" s="49" t="s">
        <v>49</v>
      </c>
      <c r="H6" s="45" t="s">
        <v>49</v>
      </c>
      <c r="I6" s="45" t="s">
        <v>49</v>
      </c>
      <c r="J6" s="45" t="s">
        <v>49</v>
      </c>
      <c r="K6" s="45" t="s">
        <v>49</v>
      </c>
      <c r="L6" s="45" t="s">
        <v>49</v>
      </c>
      <c r="M6" s="50" t="s">
        <v>49</v>
      </c>
      <c r="N6" s="50" t="s">
        <v>49</v>
      </c>
      <c r="O6" s="231" t="s">
        <v>377</v>
      </c>
      <c r="P6" s="232"/>
      <c r="Q6" s="232"/>
      <c r="R6" s="233"/>
      <c r="U6" s="234" t="s">
        <v>313</v>
      </c>
      <c r="V6" s="235"/>
    </row>
    <row r="7" spans="1:24" ht="13.5" customHeight="1" thickBot="1" x14ac:dyDescent="0.25">
      <c r="A7" s="16"/>
      <c r="B7" s="42"/>
      <c r="C7" s="51" t="s">
        <v>49</v>
      </c>
      <c r="D7" s="45" t="s">
        <v>49</v>
      </c>
      <c r="E7" s="45" t="s">
        <v>49</v>
      </c>
      <c r="F7" s="45" t="s">
        <v>49</v>
      </c>
      <c r="G7" s="47" t="s">
        <v>49</v>
      </c>
      <c r="H7" s="45" t="s">
        <v>49</v>
      </c>
      <c r="I7" s="45" t="s">
        <v>49</v>
      </c>
      <c r="J7" s="45" t="s">
        <v>49</v>
      </c>
      <c r="K7" s="45" t="s">
        <v>49</v>
      </c>
      <c r="L7" s="45" t="s">
        <v>49</v>
      </c>
      <c r="M7" s="46" t="s">
        <v>49</v>
      </c>
      <c r="N7" s="46" t="s">
        <v>49</v>
      </c>
      <c r="O7" s="169"/>
      <c r="P7" s="170"/>
      <c r="Q7" s="171" t="s">
        <v>1</v>
      </c>
      <c r="R7" s="33" t="s">
        <v>1</v>
      </c>
      <c r="U7" s="171" t="s">
        <v>1</v>
      </c>
      <c r="V7" s="33" t="s">
        <v>1</v>
      </c>
      <c r="W7" s="178" t="s">
        <v>310</v>
      </c>
      <c r="X7" s="179" t="s">
        <v>1</v>
      </c>
    </row>
    <row r="8" spans="1:24" ht="12" customHeight="1" thickBot="1" x14ac:dyDescent="0.25">
      <c r="A8" s="16"/>
      <c r="B8" s="52" t="s">
        <v>50</v>
      </c>
      <c r="C8" s="53" t="s">
        <v>50</v>
      </c>
      <c r="D8" s="45" t="s">
        <v>50</v>
      </c>
      <c r="E8" s="45" t="s">
        <v>50</v>
      </c>
      <c r="F8" s="45" t="s">
        <v>50</v>
      </c>
      <c r="G8" s="45" t="s">
        <v>50</v>
      </c>
      <c r="H8" s="45" t="s">
        <v>50</v>
      </c>
      <c r="I8" s="45" t="s">
        <v>50</v>
      </c>
      <c r="J8" s="45" t="s">
        <v>50</v>
      </c>
      <c r="K8" s="45" t="s">
        <v>50</v>
      </c>
      <c r="L8" s="45" t="s">
        <v>50</v>
      </c>
      <c r="M8" s="50" t="s">
        <v>50</v>
      </c>
      <c r="N8" s="50" t="s">
        <v>50</v>
      </c>
      <c r="O8" s="172" t="s">
        <v>2</v>
      </c>
      <c r="P8" s="172" t="s">
        <v>3</v>
      </c>
      <c r="Q8" s="173" t="s">
        <v>4</v>
      </c>
      <c r="R8" s="174" t="s">
        <v>174</v>
      </c>
      <c r="U8" s="173" t="s">
        <v>4</v>
      </c>
      <c r="V8" s="174" t="s">
        <v>174</v>
      </c>
      <c r="W8" s="176">
        <v>0.03</v>
      </c>
      <c r="X8" s="180" t="s">
        <v>56</v>
      </c>
    </row>
    <row r="9" spans="1:24" ht="12" x14ac:dyDescent="0.2">
      <c r="B9" s="12"/>
      <c r="C9" s="126"/>
      <c r="D9" s="115"/>
      <c r="E9" s="115"/>
      <c r="F9" s="117"/>
      <c r="G9" s="36"/>
      <c r="H9" s="27"/>
      <c r="I9" s="54"/>
      <c r="J9" s="27"/>
      <c r="K9" s="27"/>
      <c r="L9" s="27"/>
      <c r="M9" s="54"/>
      <c r="N9" s="55"/>
      <c r="O9" s="167" t="s">
        <v>269</v>
      </c>
      <c r="P9" s="5"/>
      <c r="Q9" s="31"/>
      <c r="R9" s="8"/>
      <c r="U9" s="31"/>
      <c r="V9" s="8"/>
    </row>
    <row r="10" spans="1:24" x14ac:dyDescent="0.2">
      <c r="B10" s="13">
        <v>8</v>
      </c>
      <c r="C10" s="32">
        <v>2</v>
      </c>
      <c r="D10" s="27">
        <v>1</v>
      </c>
      <c r="E10" s="27">
        <v>0</v>
      </c>
      <c r="F10" s="36">
        <v>0</v>
      </c>
      <c r="G10" s="36">
        <v>1001</v>
      </c>
      <c r="H10" s="27">
        <v>605</v>
      </c>
      <c r="I10" s="54" t="s">
        <v>191</v>
      </c>
      <c r="J10" s="27">
        <v>507</v>
      </c>
      <c r="K10" s="27">
        <v>1000</v>
      </c>
      <c r="L10" s="27">
        <v>1121</v>
      </c>
      <c r="M10" s="54" t="s">
        <v>182</v>
      </c>
      <c r="N10" s="55" t="s">
        <v>182</v>
      </c>
      <c r="O10" s="60" t="s">
        <v>8</v>
      </c>
      <c r="P10" s="5"/>
      <c r="Q10" s="62"/>
      <c r="R10" s="73"/>
      <c r="U10" s="62"/>
      <c r="V10" s="73"/>
    </row>
    <row r="11" spans="1:24" x14ac:dyDescent="0.2">
      <c r="B11" s="13"/>
      <c r="C11" s="32"/>
      <c r="D11" s="27"/>
      <c r="E11" s="27"/>
      <c r="F11" s="36"/>
      <c r="G11" s="36"/>
      <c r="H11" s="27"/>
      <c r="I11" s="54"/>
      <c r="J11" s="27"/>
      <c r="K11" s="27"/>
      <c r="L11" s="27"/>
      <c r="M11" s="54"/>
      <c r="N11" s="55"/>
      <c r="O11" s="56" t="s">
        <v>272</v>
      </c>
      <c r="P11" s="6">
        <v>1</v>
      </c>
      <c r="Q11" s="31">
        <v>38930</v>
      </c>
      <c r="R11" s="83">
        <f>Q11/30*365</f>
        <v>473648.33333333337</v>
      </c>
      <c r="S11" s="139"/>
      <c r="T11" s="139"/>
      <c r="U11" s="31">
        <v>35996</v>
      </c>
      <c r="V11" s="83">
        <f>U11/30*365</f>
        <v>437951.33333333331</v>
      </c>
      <c r="W11" s="148">
        <f t="shared" ref="W11:W12" si="0">ROUND((U11*W$8),0)</f>
        <v>1080</v>
      </c>
      <c r="X11" s="139">
        <f t="shared" ref="X11:X12" si="1">+W11+U11</f>
        <v>37076</v>
      </c>
    </row>
    <row r="12" spans="1:24" x14ac:dyDescent="0.2">
      <c r="B12" s="13"/>
      <c r="C12" s="32"/>
      <c r="D12" s="27"/>
      <c r="E12" s="27"/>
      <c r="F12" s="36"/>
      <c r="G12" s="36"/>
      <c r="H12" s="27"/>
      <c r="I12" s="54"/>
      <c r="J12" s="27"/>
      <c r="K12" s="27"/>
      <c r="L12" s="27"/>
      <c r="M12" s="54"/>
      <c r="N12" s="55"/>
      <c r="O12" s="56" t="s">
        <v>274</v>
      </c>
      <c r="P12" s="6">
        <v>1</v>
      </c>
      <c r="Q12" s="31">
        <v>26103</v>
      </c>
      <c r="R12" s="83">
        <f>Q12/30*365</f>
        <v>317586.5</v>
      </c>
      <c r="S12" s="139"/>
      <c r="T12" s="139"/>
      <c r="U12" s="31">
        <v>24136</v>
      </c>
      <c r="V12" s="83">
        <f>U12/30*365</f>
        <v>293654.66666666663</v>
      </c>
      <c r="W12" s="148">
        <f t="shared" si="0"/>
        <v>724</v>
      </c>
      <c r="X12" s="139">
        <f t="shared" si="1"/>
        <v>24860</v>
      </c>
    </row>
    <row r="13" spans="1:24" x14ac:dyDescent="0.2">
      <c r="B13" s="13"/>
      <c r="C13" s="32"/>
      <c r="D13" s="27"/>
      <c r="E13" s="27"/>
      <c r="F13" s="36"/>
      <c r="G13" s="36"/>
      <c r="H13" s="27"/>
      <c r="I13" s="54"/>
      <c r="J13" s="27"/>
      <c r="K13" s="27"/>
      <c r="L13" s="27"/>
      <c r="M13" s="54"/>
      <c r="N13" s="55"/>
      <c r="O13" s="57"/>
      <c r="P13" s="6"/>
      <c r="Q13" s="62">
        <f>SUM(Q11:Q12)</f>
        <v>65033</v>
      </c>
      <c r="R13" s="74">
        <f>SUM(R11:R12)</f>
        <v>791234.83333333337</v>
      </c>
      <c r="S13" s="139"/>
      <c r="T13" s="139"/>
      <c r="U13" s="62">
        <f>SUM(U11:U12)</f>
        <v>60132</v>
      </c>
      <c r="V13" s="74">
        <f>SUM(V11:V12)</f>
        <v>731606</v>
      </c>
    </row>
    <row r="14" spans="1:24" x14ac:dyDescent="0.2">
      <c r="B14" s="13">
        <v>8</v>
      </c>
      <c r="C14" s="32">
        <v>2</v>
      </c>
      <c r="D14" s="27">
        <v>1</v>
      </c>
      <c r="E14" s="27">
        <v>0</v>
      </c>
      <c r="F14" s="36">
        <v>0</v>
      </c>
      <c r="G14" s="36">
        <v>1001</v>
      </c>
      <c r="H14" s="27">
        <v>605</v>
      </c>
      <c r="I14" s="54" t="s">
        <v>191</v>
      </c>
      <c r="J14" s="27">
        <v>507</v>
      </c>
      <c r="K14" s="27">
        <v>1000</v>
      </c>
      <c r="L14" s="27">
        <v>1131</v>
      </c>
      <c r="M14" s="54" t="s">
        <v>182</v>
      </c>
      <c r="N14" s="55" t="s">
        <v>182</v>
      </c>
      <c r="O14" s="60" t="s">
        <v>10</v>
      </c>
      <c r="P14" s="97"/>
      <c r="Q14" s="62"/>
      <c r="R14" s="73"/>
      <c r="S14" s="139"/>
      <c r="T14" s="139"/>
      <c r="U14" s="62"/>
      <c r="V14" s="73"/>
    </row>
    <row r="15" spans="1:24" x14ac:dyDescent="0.2">
      <c r="B15" s="13"/>
      <c r="C15" s="32"/>
      <c r="D15" s="27"/>
      <c r="E15" s="27"/>
      <c r="F15" s="36"/>
      <c r="G15" s="36"/>
      <c r="H15" s="27"/>
      <c r="I15" s="54"/>
      <c r="J15" s="27"/>
      <c r="K15" s="27"/>
      <c r="L15" s="27"/>
      <c r="M15" s="54"/>
      <c r="N15" s="55"/>
      <c r="O15" s="189" t="s">
        <v>275</v>
      </c>
      <c r="P15" s="190">
        <v>2</v>
      </c>
      <c r="Q15" s="188">
        <v>21898</v>
      </c>
      <c r="R15" s="67">
        <f>Q15/30*365*P15</f>
        <v>532851.33333333326</v>
      </c>
      <c r="S15" s="139"/>
      <c r="T15" s="139"/>
      <c r="U15" s="31">
        <v>20248</v>
      </c>
      <c r="V15" s="67">
        <f>+U15/30*365*P15</f>
        <v>492701.33333333331</v>
      </c>
      <c r="W15" s="148">
        <f t="shared" ref="W15:W20" si="2">ROUND((U15*W$8),0)</f>
        <v>607</v>
      </c>
      <c r="X15" s="139">
        <f t="shared" ref="X15:X20" si="3">+W15+U15</f>
        <v>20855</v>
      </c>
    </row>
    <row r="16" spans="1:24" x14ac:dyDescent="0.2">
      <c r="B16" s="13"/>
      <c r="C16" s="32"/>
      <c r="D16" s="27"/>
      <c r="E16" s="27"/>
      <c r="F16" s="36"/>
      <c r="G16" s="36"/>
      <c r="H16" s="27"/>
      <c r="I16" s="54"/>
      <c r="J16" s="27"/>
      <c r="K16" s="27"/>
      <c r="L16" s="27"/>
      <c r="M16" s="54"/>
      <c r="N16" s="55"/>
      <c r="O16" s="191" t="s">
        <v>276</v>
      </c>
      <c r="P16" s="187">
        <v>7</v>
      </c>
      <c r="Q16" s="188">
        <v>17699</v>
      </c>
      <c r="R16" s="67">
        <f t="shared" ref="R16:R22" si="4">Q16/30*365*P16</f>
        <v>1507364.8333333335</v>
      </c>
      <c r="S16" s="139"/>
      <c r="T16" s="139"/>
      <c r="U16" s="31">
        <v>13972</v>
      </c>
      <c r="V16" s="67">
        <f t="shared" ref="V16:V20" si="5">+U16/30*365*P16</f>
        <v>1189948.6666666667</v>
      </c>
      <c r="W16" s="148">
        <f t="shared" si="2"/>
        <v>419</v>
      </c>
      <c r="X16" s="139">
        <f t="shared" si="3"/>
        <v>14391</v>
      </c>
    </row>
    <row r="17" spans="2:26" x14ac:dyDescent="0.2">
      <c r="B17" s="13"/>
      <c r="C17" s="32"/>
      <c r="D17" s="27"/>
      <c r="E17" s="27"/>
      <c r="F17" s="36"/>
      <c r="G17" s="36"/>
      <c r="H17" s="27"/>
      <c r="I17" s="54"/>
      <c r="J17" s="27"/>
      <c r="K17" s="27"/>
      <c r="L17" s="27"/>
      <c r="M17" s="54"/>
      <c r="N17" s="55"/>
      <c r="O17" s="189" t="s">
        <v>259</v>
      </c>
      <c r="P17" s="187">
        <v>21</v>
      </c>
      <c r="Q17" s="188">
        <v>14749</v>
      </c>
      <c r="R17" s="67">
        <f t="shared" si="4"/>
        <v>3768369.5</v>
      </c>
      <c r="S17" s="139"/>
      <c r="T17" s="139"/>
      <c r="U17" s="31">
        <v>11789</v>
      </c>
      <c r="V17" s="67">
        <f t="shared" si="5"/>
        <v>3012089.4999999995</v>
      </c>
      <c r="W17" s="148">
        <f t="shared" si="2"/>
        <v>354</v>
      </c>
      <c r="X17" s="139">
        <f t="shared" si="3"/>
        <v>12143</v>
      </c>
    </row>
    <row r="18" spans="2:26" x14ac:dyDescent="0.2">
      <c r="B18" s="13"/>
      <c r="C18" s="32"/>
      <c r="D18" s="27"/>
      <c r="E18" s="27"/>
      <c r="F18" s="36"/>
      <c r="G18" s="36"/>
      <c r="H18" s="27"/>
      <c r="I18" s="54"/>
      <c r="J18" s="27"/>
      <c r="K18" s="27"/>
      <c r="L18" s="27"/>
      <c r="M18" s="54"/>
      <c r="N18" s="55"/>
      <c r="O18" s="189" t="s">
        <v>363</v>
      </c>
      <c r="P18" s="187">
        <v>1</v>
      </c>
      <c r="Q18" s="188">
        <v>15486</v>
      </c>
      <c r="R18" s="67">
        <f t="shared" si="4"/>
        <v>188413.00000000003</v>
      </c>
      <c r="S18" s="139"/>
      <c r="T18" s="139"/>
      <c r="U18" s="31"/>
      <c r="V18" s="67"/>
      <c r="W18" s="148"/>
      <c r="X18" s="139"/>
    </row>
    <row r="19" spans="2:26" x14ac:dyDescent="0.2">
      <c r="B19" s="13"/>
      <c r="C19" s="32"/>
      <c r="D19" s="27"/>
      <c r="E19" s="27"/>
      <c r="F19" s="36"/>
      <c r="G19" s="36"/>
      <c r="H19" s="27"/>
      <c r="I19" s="54"/>
      <c r="J19" s="27"/>
      <c r="K19" s="27"/>
      <c r="L19" s="27"/>
      <c r="M19" s="54"/>
      <c r="N19" s="55"/>
      <c r="O19" s="189" t="s">
        <v>364</v>
      </c>
      <c r="P19" s="187">
        <v>1</v>
      </c>
      <c r="Q19" s="188">
        <v>16261</v>
      </c>
      <c r="R19" s="67">
        <f t="shared" si="4"/>
        <v>197842.16666666666</v>
      </c>
      <c r="S19" s="139"/>
      <c r="T19" s="139"/>
      <c r="U19" s="31"/>
      <c r="V19" s="67"/>
      <c r="W19" s="148"/>
      <c r="X19" s="139"/>
    </row>
    <row r="20" spans="2:26" x14ac:dyDescent="0.2">
      <c r="B20" s="13"/>
      <c r="C20" s="32"/>
      <c r="D20" s="27"/>
      <c r="E20" s="27"/>
      <c r="F20" s="36"/>
      <c r="G20" s="36"/>
      <c r="H20" s="27"/>
      <c r="I20" s="54"/>
      <c r="J20" s="27"/>
      <c r="K20" s="27"/>
      <c r="L20" s="27"/>
      <c r="M20" s="54"/>
      <c r="N20" s="55"/>
      <c r="O20" s="184" t="s">
        <v>277</v>
      </c>
      <c r="P20" s="185">
        <v>56</v>
      </c>
      <c r="Q20" s="182">
        <v>12291</v>
      </c>
      <c r="R20" s="67">
        <f t="shared" si="4"/>
        <v>8374268</v>
      </c>
      <c r="S20" s="139"/>
      <c r="T20" s="139"/>
      <c r="U20" s="31">
        <v>10408</v>
      </c>
      <c r="V20" s="67">
        <f t="shared" si="5"/>
        <v>7091317.333333334</v>
      </c>
      <c r="W20" s="148">
        <f t="shared" si="2"/>
        <v>312</v>
      </c>
      <c r="X20" s="139">
        <f t="shared" si="3"/>
        <v>10720</v>
      </c>
      <c r="Z20" s="148"/>
    </row>
    <row r="21" spans="2:26" x14ac:dyDescent="0.2">
      <c r="B21" s="13"/>
      <c r="C21" s="32"/>
      <c r="D21" s="27"/>
      <c r="E21" s="27"/>
      <c r="F21" s="36"/>
      <c r="G21" s="36"/>
      <c r="H21" s="27"/>
      <c r="I21" s="54"/>
      <c r="J21" s="27"/>
      <c r="K21" s="27"/>
      <c r="L21" s="27"/>
      <c r="M21" s="54"/>
      <c r="N21" s="55"/>
      <c r="O21" s="189" t="s">
        <v>365</v>
      </c>
      <c r="P21" s="187">
        <v>4</v>
      </c>
      <c r="Q21" s="188">
        <v>12906</v>
      </c>
      <c r="R21" s="67">
        <f t="shared" si="4"/>
        <v>628092</v>
      </c>
      <c r="S21" s="139"/>
      <c r="T21" s="139"/>
      <c r="U21" s="31"/>
      <c r="V21" s="67"/>
      <c r="W21" s="148"/>
      <c r="X21" s="139"/>
      <c r="Z21" s="148"/>
    </row>
    <row r="22" spans="2:26" x14ac:dyDescent="0.2">
      <c r="B22" s="13"/>
      <c r="C22" s="32"/>
      <c r="D22" s="27"/>
      <c r="E22" s="27"/>
      <c r="F22" s="36"/>
      <c r="G22" s="36"/>
      <c r="H22" s="27"/>
      <c r="I22" s="54"/>
      <c r="J22" s="27"/>
      <c r="K22" s="27"/>
      <c r="L22" s="27"/>
      <c r="M22" s="54"/>
      <c r="N22" s="55"/>
      <c r="O22" s="189" t="s">
        <v>366</v>
      </c>
      <c r="P22" s="187">
        <v>9</v>
      </c>
      <c r="Q22" s="188">
        <v>13551</v>
      </c>
      <c r="R22" s="67">
        <f t="shared" si="4"/>
        <v>1483834.5</v>
      </c>
      <c r="S22" s="139"/>
      <c r="T22" s="139"/>
      <c r="U22" s="31"/>
      <c r="V22" s="67"/>
      <c r="W22" s="148"/>
      <c r="X22" s="139"/>
      <c r="Z22" s="148"/>
    </row>
    <row r="23" spans="2:26" x14ac:dyDescent="0.2">
      <c r="B23" s="13"/>
      <c r="C23" s="32"/>
      <c r="D23" s="27"/>
      <c r="E23" s="27"/>
      <c r="F23" s="36"/>
      <c r="G23" s="36"/>
      <c r="H23" s="27"/>
      <c r="I23" s="54"/>
      <c r="J23" s="27"/>
      <c r="K23" s="27"/>
      <c r="L23" s="27"/>
      <c r="M23" s="54"/>
      <c r="N23" s="55"/>
      <c r="O23" s="57"/>
      <c r="P23" s="6"/>
      <c r="Q23" s="62">
        <f>+Q15*P15+Q16*P16+Q17*P17+Q18*P18+Q19*P19+Q20*P20+Q21*P21+Q22*P22</f>
        <v>1371044</v>
      </c>
      <c r="R23" s="74">
        <f>SUM(R15:R22)</f>
        <v>16681035.333333334</v>
      </c>
      <c r="S23" s="139"/>
      <c r="T23" s="139"/>
      <c r="U23" s="62" t="e">
        <f>+U15+U16*P16+#REF!+U17*P17+#REF!+#REF!+#REF!*#REF!+#REF!*#REF!+U20*P20+#REF!*#REF!+#REF!*#REF!+#REF!*#REF!+#REF!+#REF!+#REF!+#REF!*#REF!+#REF!*#REF!+#REF!+#REF!+#REF!+#REF!*#REF!+#REF!*#REF!+#REF!+#REF!</f>
        <v>#REF!</v>
      </c>
      <c r="V23" s="74">
        <f>SUM(V15:V22)</f>
        <v>11786056.833333334</v>
      </c>
      <c r="W23" s="139"/>
    </row>
    <row r="24" spans="2:26" x14ac:dyDescent="0.2">
      <c r="B24" s="13"/>
      <c r="C24" s="32"/>
      <c r="D24" s="27"/>
      <c r="E24" s="27"/>
      <c r="F24" s="36"/>
      <c r="G24" s="36"/>
      <c r="H24" s="27"/>
      <c r="I24" s="54"/>
      <c r="J24" s="27"/>
      <c r="K24" s="27"/>
      <c r="L24" s="27"/>
      <c r="M24" s="54"/>
      <c r="N24" s="55"/>
      <c r="O24" s="10"/>
      <c r="P24" s="6"/>
      <c r="Q24" s="62"/>
      <c r="R24" s="73"/>
      <c r="U24" s="62"/>
      <c r="V24" s="73"/>
    </row>
    <row r="25" spans="2:26" x14ac:dyDescent="0.2">
      <c r="B25" s="13" t="s">
        <v>118</v>
      </c>
      <c r="C25" s="32" t="s">
        <v>118</v>
      </c>
      <c r="D25" s="27" t="s">
        <v>118</v>
      </c>
      <c r="E25" s="27" t="s">
        <v>118</v>
      </c>
      <c r="F25" s="36" t="s">
        <v>118</v>
      </c>
      <c r="G25" s="36"/>
      <c r="H25" s="27"/>
      <c r="I25" s="54"/>
      <c r="J25" s="27"/>
      <c r="K25" s="27"/>
      <c r="L25" s="27"/>
      <c r="M25" s="54"/>
      <c r="N25" s="55"/>
      <c r="O25" s="57" t="s">
        <v>118</v>
      </c>
      <c r="P25" s="6"/>
      <c r="Q25" s="62"/>
      <c r="R25" s="73"/>
      <c r="U25" s="62"/>
      <c r="V25" s="73"/>
    </row>
    <row r="26" spans="2:26" x14ac:dyDescent="0.2">
      <c r="B26" s="13"/>
      <c r="C26" s="32"/>
      <c r="D26" s="27"/>
      <c r="E26" s="27"/>
      <c r="F26" s="36"/>
      <c r="G26" s="36"/>
      <c r="H26" s="27"/>
      <c r="I26" s="54"/>
      <c r="J26" s="27"/>
      <c r="K26" s="27"/>
      <c r="L26" s="27"/>
      <c r="M26" s="54"/>
      <c r="N26" s="55"/>
      <c r="O26" s="57"/>
      <c r="P26" s="6" t="s">
        <v>118</v>
      </c>
      <c r="Q26" s="62" t="s">
        <v>118</v>
      </c>
      <c r="R26" s="73"/>
      <c r="U26" s="62" t="s">
        <v>118</v>
      </c>
      <c r="V26" s="73"/>
    </row>
    <row r="27" spans="2:26" x14ac:dyDescent="0.2">
      <c r="B27" s="13"/>
      <c r="C27" s="32"/>
      <c r="D27" s="27"/>
      <c r="E27" s="27"/>
      <c r="F27" s="36"/>
      <c r="G27" s="36"/>
      <c r="H27" s="27"/>
      <c r="I27" s="54"/>
      <c r="J27" s="27"/>
      <c r="K27" s="27"/>
      <c r="L27" s="27"/>
      <c r="M27" s="54"/>
      <c r="N27" s="55"/>
      <c r="O27" s="10"/>
      <c r="P27" s="99"/>
      <c r="Q27" s="31"/>
      <c r="R27" s="73"/>
      <c r="U27" s="31"/>
      <c r="V27" s="73"/>
    </row>
    <row r="28" spans="2:26" x14ac:dyDescent="0.2">
      <c r="B28" s="13">
        <v>8</v>
      </c>
      <c r="C28" s="32">
        <v>2</v>
      </c>
      <c r="D28" s="27">
        <v>1</v>
      </c>
      <c r="E28" s="27">
        <v>0</v>
      </c>
      <c r="F28" s="36">
        <v>0</v>
      </c>
      <c r="G28" s="36">
        <v>1001</v>
      </c>
      <c r="H28" s="27">
        <v>605</v>
      </c>
      <c r="I28" s="54" t="s">
        <v>191</v>
      </c>
      <c r="J28" s="27">
        <v>507</v>
      </c>
      <c r="K28" s="27">
        <v>1000</v>
      </c>
      <c r="L28" s="27">
        <v>1323</v>
      </c>
      <c r="M28" s="54" t="s">
        <v>182</v>
      </c>
      <c r="N28" s="55" t="s">
        <v>182</v>
      </c>
      <c r="O28" s="60" t="s">
        <v>70</v>
      </c>
      <c r="P28" s="5"/>
      <c r="Q28" s="31"/>
      <c r="R28" s="73"/>
      <c r="U28" s="31"/>
      <c r="V28" s="73"/>
    </row>
    <row r="29" spans="2:26" x14ac:dyDescent="0.2">
      <c r="B29" s="13"/>
      <c r="C29" s="32"/>
      <c r="D29" s="27"/>
      <c r="E29" s="27"/>
      <c r="F29" s="36"/>
      <c r="G29" s="36"/>
      <c r="H29" s="27"/>
      <c r="I29" s="54"/>
      <c r="J29" s="27"/>
      <c r="K29" s="27"/>
      <c r="L29" s="27"/>
      <c r="M29" s="54"/>
      <c r="N29" s="55"/>
      <c r="O29" s="56" t="s">
        <v>81</v>
      </c>
      <c r="P29" s="6">
        <v>2</v>
      </c>
      <c r="Q29" s="31"/>
      <c r="R29" s="67">
        <f>Q13/30*31</f>
        <v>67200.766666666677</v>
      </c>
      <c r="U29" s="31"/>
      <c r="V29" s="67">
        <f>U13/30*31</f>
        <v>62136.4</v>
      </c>
    </row>
    <row r="30" spans="2:26" x14ac:dyDescent="0.2">
      <c r="B30" s="13"/>
      <c r="C30" s="32"/>
      <c r="D30" s="27"/>
      <c r="E30" s="27"/>
      <c r="F30" s="36"/>
      <c r="G30" s="36"/>
      <c r="H30" s="27"/>
      <c r="I30" s="54"/>
      <c r="J30" s="27"/>
      <c r="K30" s="27"/>
      <c r="L30" s="27"/>
      <c r="M30" s="54"/>
      <c r="N30" s="55"/>
      <c r="O30" s="79" t="s">
        <v>12</v>
      </c>
      <c r="P30" s="100">
        <f>SUM(P15:P22)</f>
        <v>101</v>
      </c>
      <c r="Q30" s="31"/>
      <c r="R30" s="67">
        <f>Q23/30*31</f>
        <v>1416745.4666666668</v>
      </c>
      <c r="U30" s="31"/>
      <c r="V30" s="67" t="e">
        <f>U23/30*31</f>
        <v>#REF!</v>
      </c>
    </row>
    <row r="31" spans="2:26" x14ac:dyDescent="0.2">
      <c r="B31" s="13"/>
      <c r="C31" s="32"/>
      <c r="D31" s="27"/>
      <c r="E31" s="27"/>
      <c r="F31" s="36"/>
      <c r="G31" s="36"/>
      <c r="H31" s="27"/>
      <c r="I31" s="54"/>
      <c r="J31" s="27"/>
      <c r="K31" s="27"/>
      <c r="L31" s="27"/>
      <c r="M31" s="54"/>
      <c r="N31" s="55"/>
      <c r="O31" s="79"/>
      <c r="P31" s="24"/>
      <c r="Q31" s="31"/>
      <c r="R31" s="74">
        <f>R29+R30</f>
        <v>1483946.2333333334</v>
      </c>
      <c r="U31" s="31"/>
      <c r="V31" s="74" t="e">
        <f>V29+V30</f>
        <v>#REF!</v>
      </c>
    </row>
    <row r="32" spans="2:26" x14ac:dyDescent="0.2">
      <c r="B32" s="13">
        <v>8</v>
      </c>
      <c r="C32" s="2">
        <v>2</v>
      </c>
      <c r="D32" s="27">
        <v>1</v>
      </c>
      <c r="E32" s="27">
        <v>0</v>
      </c>
      <c r="F32" s="35">
        <v>0</v>
      </c>
      <c r="G32" s="36">
        <v>1001</v>
      </c>
      <c r="H32" s="27">
        <v>605</v>
      </c>
      <c r="I32" s="54" t="s">
        <v>191</v>
      </c>
      <c r="J32" s="27">
        <v>507</v>
      </c>
      <c r="K32" s="27">
        <v>1000</v>
      </c>
      <c r="L32" s="27">
        <v>1321</v>
      </c>
      <c r="M32" s="54" t="s">
        <v>182</v>
      </c>
      <c r="N32" s="55" t="s">
        <v>182</v>
      </c>
      <c r="O32" s="78" t="s">
        <v>166</v>
      </c>
      <c r="P32" s="24"/>
      <c r="Q32" s="3"/>
      <c r="R32" s="73"/>
      <c r="U32" s="3"/>
      <c r="V32" s="73"/>
    </row>
    <row r="33" spans="2:22" x14ac:dyDescent="0.2">
      <c r="B33" s="13"/>
      <c r="C33" s="2"/>
      <c r="D33" s="27"/>
      <c r="E33" s="27" t="s">
        <v>118</v>
      </c>
      <c r="F33" s="35" t="s">
        <v>118</v>
      </c>
      <c r="G33" s="36"/>
      <c r="H33" s="27"/>
      <c r="I33" s="54"/>
      <c r="J33" s="27"/>
      <c r="K33" s="27"/>
      <c r="L33" s="27"/>
      <c r="M33" s="54"/>
      <c r="N33" s="55"/>
      <c r="O33" s="80" t="s">
        <v>39</v>
      </c>
      <c r="P33" s="24">
        <v>2</v>
      </c>
      <c r="Q33" s="3"/>
      <c r="R33" s="67">
        <f>Q13/30*20*30%</f>
        <v>13006.6</v>
      </c>
      <c r="U33" s="3"/>
      <c r="V33" s="67">
        <f>U13/30*20*30%</f>
        <v>12026.4</v>
      </c>
    </row>
    <row r="34" spans="2:22" x14ac:dyDescent="0.2">
      <c r="B34" s="13"/>
      <c r="C34" s="32"/>
      <c r="D34" s="27"/>
      <c r="E34" s="27"/>
      <c r="F34" s="36"/>
      <c r="G34" s="36"/>
      <c r="H34" s="27"/>
      <c r="I34" s="54"/>
      <c r="J34" s="27"/>
      <c r="K34" s="27"/>
      <c r="L34" s="27"/>
      <c r="M34" s="54"/>
      <c r="N34" s="55"/>
      <c r="O34" s="79" t="s">
        <v>40</v>
      </c>
      <c r="P34" s="100">
        <f>P30</f>
        <v>101</v>
      </c>
      <c r="Q34" s="3"/>
      <c r="R34" s="67">
        <f>Q23/30*20*30%</f>
        <v>274208.8</v>
      </c>
      <c r="U34" s="3"/>
      <c r="V34" s="67" t="e">
        <f>U23/30*20*30%</f>
        <v>#REF!</v>
      </c>
    </row>
    <row r="35" spans="2:22" x14ac:dyDescent="0.2">
      <c r="B35" s="13"/>
      <c r="C35" s="32"/>
      <c r="D35" s="27"/>
      <c r="E35" s="27"/>
      <c r="F35" s="36"/>
      <c r="G35" s="36"/>
      <c r="H35" s="27"/>
      <c r="I35" s="54"/>
      <c r="J35" s="27"/>
      <c r="K35" s="27"/>
      <c r="L35" s="27"/>
      <c r="M35" s="54"/>
      <c r="N35" s="55"/>
      <c r="O35" s="79"/>
      <c r="P35" s="24"/>
      <c r="Q35" s="3"/>
      <c r="R35" s="74">
        <f>R33+R34</f>
        <v>287215.39999999997</v>
      </c>
      <c r="U35" s="3"/>
      <c r="V35" s="74" t="e">
        <f>V33+V34</f>
        <v>#REF!</v>
      </c>
    </row>
    <row r="36" spans="2:22" x14ac:dyDescent="0.2">
      <c r="B36" s="13" t="s">
        <v>118</v>
      </c>
      <c r="C36" s="2" t="s">
        <v>118</v>
      </c>
      <c r="D36" s="27" t="s">
        <v>118</v>
      </c>
      <c r="E36" s="27" t="s">
        <v>118</v>
      </c>
      <c r="F36" s="35" t="s">
        <v>118</v>
      </c>
      <c r="G36" s="36"/>
      <c r="H36" s="27"/>
      <c r="I36" s="54"/>
      <c r="J36" s="27"/>
      <c r="K36" s="27"/>
      <c r="L36" s="27"/>
      <c r="M36" s="54"/>
      <c r="N36" s="55"/>
      <c r="O36" s="79" t="s">
        <v>118</v>
      </c>
      <c r="P36" s="24"/>
      <c r="Q36" s="3"/>
      <c r="R36" s="73"/>
      <c r="U36" s="3"/>
      <c r="V36" s="73"/>
    </row>
    <row r="37" spans="2:22" x14ac:dyDescent="0.2">
      <c r="B37" s="13"/>
      <c r="C37" s="2"/>
      <c r="D37" s="27"/>
      <c r="E37" s="27"/>
      <c r="F37" s="35"/>
      <c r="G37" s="36"/>
      <c r="H37" s="27"/>
      <c r="I37" s="54"/>
      <c r="J37" s="27"/>
      <c r="K37" s="27"/>
      <c r="L37" s="27"/>
      <c r="M37" s="54"/>
      <c r="N37" s="55"/>
      <c r="O37" s="78" t="s">
        <v>118</v>
      </c>
      <c r="P37" s="24" t="s">
        <v>118</v>
      </c>
      <c r="Q37" s="3"/>
      <c r="R37" s="73"/>
      <c r="U37" s="3"/>
      <c r="V37" s="73"/>
    </row>
    <row r="38" spans="2:22" ht="13.5" thickBot="1" x14ac:dyDescent="0.25">
      <c r="B38" s="13"/>
      <c r="C38" s="32"/>
      <c r="D38" s="27"/>
      <c r="E38" s="27"/>
      <c r="F38" s="36"/>
      <c r="G38" s="36"/>
      <c r="H38" s="27"/>
      <c r="I38" s="54"/>
      <c r="J38" s="27"/>
      <c r="K38" s="27"/>
      <c r="L38" s="27"/>
      <c r="M38" s="54"/>
      <c r="N38" s="55"/>
      <c r="O38" s="78"/>
      <c r="P38" s="24"/>
      <c r="Q38" s="3"/>
      <c r="R38" s="73"/>
      <c r="U38" s="3"/>
      <c r="V38" s="73"/>
    </row>
    <row r="39" spans="2:22" ht="13.5" thickBot="1" x14ac:dyDescent="0.25">
      <c r="B39" s="19"/>
      <c r="C39" s="127"/>
      <c r="D39" s="111"/>
      <c r="E39" s="110"/>
      <c r="F39" s="110"/>
      <c r="G39" s="110"/>
      <c r="H39" s="110"/>
      <c r="I39" s="165"/>
      <c r="J39" s="110"/>
      <c r="K39" s="110"/>
      <c r="L39" s="110"/>
      <c r="M39" s="165"/>
      <c r="N39" s="165"/>
      <c r="O39" s="70" t="s">
        <v>47</v>
      </c>
      <c r="P39" s="106">
        <f>P34+P33</f>
        <v>103</v>
      </c>
      <c r="Q39" s="168">
        <f>+Q13+Q23</f>
        <v>1436077</v>
      </c>
      <c r="R39" s="166">
        <f>+R13+R23+R31+R35</f>
        <v>19243431.800000001</v>
      </c>
      <c r="S39" s="164"/>
      <c r="T39" s="164"/>
      <c r="U39" s="168" t="e">
        <f>U13+U23+#REF!</f>
        <v>#REF!</v>
      </c>
      <c r="V39" s="166" t="e">
        <f>V13+V23+#REF!+V31+V35</f>
        <v>#REF!</v>
      </c>
    </row>
    <row r="40" spans="2:22" x14ac:dyDescent="0.2">
      <c r="Q40" s="162"/>
      <c r="R40" s="149"/>
    </row>
  </sheetData>
  <mergeCells count="6">
    <mergeCell ref="O3:R3"/>
    <mergeCell ref="O4:R4"/>
    <mergeCell ref="O5:R5"/>
    <mergeCell ref="U5:V5"/>
    <mergeCell ref="O6:R6"/>
    <mergeCell ref="U6:V6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PLANTILLA</vt:lpstr>
      <vt:lpstr>SEGURIDAD PUBLICA</vt:lpstr>
      <vt:lpstr>PLANTILLA!Área_de_impresión</vt:lpstr>
      <vt:lpstr>'SEGURIDAD PUBLICA'!Área_de_impresión</vt:lpstr>
      <vt:lpstr>PLANTILLA!Títulos_a_imprimir</vt:lpstr>
      <vt:lpstr>'SEGURIDAD PUBLICA'!Títulos_a_imprimir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PROGRAMAS</cp:lastModifiedBy>
  <cp:lastPrinted>2017-09-20T20:17:27Z</cp:lastPrinted>
  <dcterms:created xsi:type="dcterms:W3CDTF">2004-11-11T01:17:18Z</dcterms:created>
  <dcterms:modified xsi:type="dcterms:W3CDTF">2017-11-03T18:16:03Z</dcterms:modified>
</cp:coreProperties>
</file>